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6360" windowWidth="28860" windowHeight="6420"/>
  </bookViews>
  <sheets>
    <sheet name="Отчет за 6 месяцев 2018 год" sheetId="6" r:id="rId1"/>
    <sheet name="Приложение №2 ОКС  2018 год" sheetId="7" r:id="rId2"/>
  </sheets>
  <definedNames>
    <definedName name="_xlnm._FilterDatabase" localSheetId="0" hidden="1">'Отчет за 6 месяцев 2018 год'!$A$1:$Q$239</definedName>
    <definedName name="_xlnm._FilterDatabase" localSheetId="1" hidden="1">'Приложение №2 ОКС  2018 год'!$A$4:$Q$171</definedName>
    <definedName name="_xlnm.Print_Titles" localSheetId="0">'Отчет за 6 месяцев 2018 год'!$3:$4</definedName>
    <definedName name="_xlnm.Print_Titles" localSheetId="1">'Приложение №2 ОКС  2018 год'!$A$4:$IV$5</definedName>
    <definedName name="_xlnm.Print_Area" localSheetId="0">'Отчет за 6 месяцев 2018 год'!$A$1:$N$281</definedName>
    <definedName name="_xlnm.Print_Area" localSheetId="1">'Приложение №2 ОКС  2018 год'!$A$1:$Q$171</definedName>
  </definedNames>
  <calcPr calcId="124519" concurrentCalc="0"/>
</workbook>
</file>

<file path=xl/calcChain.xml><?xml version="1.0" encoding="utf-8"?>
<calcChain xmlns="http://schemas.openxmlformats.org/spreadsheetml/2006/main">
  <c r="N170" i="7"/>
  <c r="N169"/>
  <c r="P168"/>
  <c r="N168"/>
  <c r="M168"/>
  <c r="L168"/>
  <c r="K168"/>
  <c r="J168"/>
  <c r="I168"/>
  <c r="H168"/>
  <c r="P165"/>
  <c r="O165"/>
  <c r="M165"/>
  <c r="L165"/>
  <c r="K165"/>
  <c r="J165"/>
  <c r="I165"/>
  <c r="H165"/>
  <c r="N164"/>
  <c r="P163"/>
  <c r="N163"/>
  <c r="M163"/>
  <c r="L163"/>
  <c r="K163"/>
  <c r="J163"/>
  <c r="I163"/>
  <c r="H163"/>
  <c r="N162"/>
  <c r="P161"/>
  <c r="N161"/>
  <c r="M161"/>
  <c r="L161"/>
  <c r="K161"/>
  <c r="J161"/>
  <c r="I161"/>
  <c r="H161"/>
  <c r="N159"/>
  <c r="M159"/>
  <c r="L159"/>
  <c r="K159"/>
  <c r="J159"/>
  <c r="I159"/>
  <c r="H159"/>
  <c r="N158"/>
  <c r="M158"/>
  <c r="L158"/>
  <c r="K158"/>
  <c r="J158"/>
  <c r="I158"/>
  <c r="H158"/>
  <c r="N157"/>
  <c r="M157"/>
  <c r="L157"/>
  <c r="K157"/>
  <c r="J157"/>
  <c r="I157"/>
  <c r="H157"/>
  <c r="N156"/>
  <c r="P155"/>
  <c r="N155"/>
  <c r="M155"/>
  <c r="L155"/>
  <c r="K155"/>
  <c r="J155"/>
  <c r="I155"/>
  <c r="H155"/>
  <c r="N154"/>
  <c r="N152"/>
  <c r="P151"/>
  <c r="N151"/>
  <c r="M151"/>
  <c r="L151"/>
  <c r="K151"/>
  <c r="J151"/>
  <c r="I151"/>
  <c r="H151"/>
  <c r="N149"/>
  <c r="M149"/>
  <c r="L149"/>
  <c r="K149"/>
  <c r="J149"/>
  <c r="I149"/>
  <c r="H149"/>
  <c r="M148"/>
  <c r="L148"/>
  <c r="K148"/>
  <c r="J148"/>
  <c r="I148"/>
  <c r="H148"/>
  <c r="N147"/>
  <c r="M147"/>
  <c r="L147"/>
  <c r="K147"/>
  <c r="J147"/>
  <c r="I147"/>
  <c r="H147"/>
  <c r="N146"/>
  <c r="M146"/>
  <c r="L146"/>
  <c r="K146"/>
  <c r="J146"/>
  <c r="I146"/>
  <c r="H146"/>
  <c r="M144"/>
  <c r="L144"/>
  <c r="K144"/>
  <c r="J144"/>
  <c r="I144"/>
  <c r="H144"/>
  <c r="N143"/>
  <c r="P142"/>
  <c r="N142"/>
  <c r="M142"/>
  <c r="L142"/>
  <c r="K142"/>
  <c r="J142"/>
  <c r="I142"/>
  <c r="H142"/>
  <c r="N141"/>
  <c r="P140"/>
  <c r="N140"/>
  <c r="M140"/>
  <c r="L140"/>
  <c r="K140"/>
  <c r="J140"/>
  <c r="I140"/>
  <c r="H140"/>
  <c r="N139"/>
  <c r="P138"/>
  <c r="N138"/>
  <c r="M138"/>
  <c r="L138"/>
  <c r="K138"/>
  <c r="J138"/>
  <c r="I138"/>
  <c r="H138"/>
  <c r="N137"/>
  <c r="M137"/>
  <c r="L137"/>
  <c r="K137"/>
  <c r="J137"/>
  <c r="I137"/>
  <c r="H137"/>
  <c r="P136"/>
  <c r="N136"/>
  <c r="M136"/>
  <c r="L136"/>
  <c r="K136"/>
  <c r="J136"/>
  <c r="I136"/>
  <c r="H136"/>
  <c r="F136"/>
  <c r="N134"/>
  <c r="M134"/>
  <c r="L134"/>
  <c r="K134"/>
  <c r="J134"/>
  <c r="I134"/>
  <c r="H134"/>
  <c r="N133"/>
  <c r="M133"/>
  <c r="L133"/>
  <c r="K133"/>
  <c r="J133"/>
  <c r="I133"/>
  <c r="H133"/>
  <c r="N132"/>
  <c r="P131"/>
  <c r="N131"/>
  <c r="M131"/>
  <c r="L131"/>
  <c r="K131"/>
  <c r="J131"/>
  <c r="I131"/>
  <c r="H131"/>
  <c r="N129"/>
  <c r="M129"/>
  <c r="L129"/>
  <c r="K129"/>
  <c r="J129"/>
  <c r="I129"/>
  <c r="H129"/>
  <c r="N128"/>
  <c r="M128"/>
  <c r="L128"/>
  <c r="K128"/>
  <c r="J128"/>
  <c r="I128"/>
  <c r="H128"/>
  <c r="N127"/>
  <c r="P126"/>
  <c r="N126"/>
  <c r="M126"/>
  <c r="L126"/>
  <c r="K126"/>
  <c r="J126"/>
  <c r="I126"/>
  <c r="H126"/>
  <c r="P124"/>
  <c r="M124"/>
  <c r="L124"/>
  <c r="K124"/>
  <c r="J124"/>
  <c r="I124"/>
  <c r="H124"/>
  <c r="P121"/>
  <c r="M121"/>
  <c r="L121"/>
  <c r="K121"/>
  <c r="J121"/>
  <c r="I121"/>
  <c r="H121"/>
  <c r="N120"/>
  <c r="N119"/>
  <c r="M119"/>
  <c r="L119"/>
  <c r="K119"/>
  <c r="J119"/>
  <c r="I119"/>
  <c r="H119"/>
  <c r="P114"/>
  <c r="M114"/>
  <c r="L114"/>
  <c r="K114"/>
  <c r="J114"/>
  <c r="I114"/>
  <c r="H114"/>
  <c r="N113"/>
  <c r="N112"/>
  <c r="P111"/>
  <c r="N111"/>
  <c r="M111"/>
  <c r="L111"/>
  <c r="K111"/>
  <c r="J111"/>
  <c r="I111"/>
  <c r="H111"/>
  <c r="N110"/>
  <c r="P108"/>
  <c r="N108"/>
  <c r="M108"/>
  <c r="L108"/>
  <c r="K108"/>
  <c r="J108"/>
  <c r="I108"/>
  <c r="H108"/>
  <c r="N107"/>
  <c r="P105"/>
  <c r="N105"/>
  <c r="M105"/>
  <c r="L105"/>
  <c r="K105"/>
  <c r="J105"/>
  <c r="I105"/>
  <c r="H105"/>
  <c r="P102"/>
  <c r="M102"/>
  <c r="L102"/>
  <c r="K102"/>
  <c r="J102"/>
  <c r="I102"/>
  <c r="H102"/>
  <c r="P100"/>
  <c r="M100"/>
  <c r="L100"/>
  <c r="K100"/>
  <c r="J100"/>
  <c r="I100"/>
  <c r="H100"/>
  <c r="N98"/>
  <c r="M98"/>
  <c r="L98"/>
  <c r="K98"/>
  <c r="J98"/>
  <c r="I98"/>
  <c r="H98"/>
  <c r="N97"/>
  <c r="M97"/>
  <c r="L97"/>
  <c r="K97"/>
  <c r="J97"/>
  <c r="I97"/>
  <c r="H97"/>
  <c r="M96"/>
  <c r="L96"/>
  <c r="K96"/>
  <c r="J96"/>
  <c r="I96"/>
  <c r="H96"/>
  <c r="N95"/>
  <c r="M95"/>
  <c r="L95"/>
  <c r="K95"/>
  <c r="J95"/>
  <c r="I95"/>
  <c r="H95"/>
  <c r="N94"/>
  <c r="M94"/>
  <c r="L94"/>
  <c r="K94"/>
  <c r="J94"/>
  <c r="I94"/>
  <c r="H94"/>
  <c r="N93"/>
  <c r="N92"/>
  <c r="P91"/>
  <c r="N91"/>
  <c r="M91"/>
  <c r="L91"/>
  <c r="K91"/>
  <c r="J91"/>
  <c r="I91"/>
  <c r="H91"/>
  <c r="N90"/>
  <c r="P89"/>
  <c r="N89"/>
  <c r="M89"/>
  <c r="L89"/>
  <c r="K89"/>
  <c r="J89"/>
  <c r="I89"/>
  <c r="H89"/>
  <c r="N87"/>
  <c r="M87"/>
  <c r="L87"/>
  <c r="K87"/>
  <c r="J87"/>
  <c r="I87"/>
  <c r="H87"/>
  <c r="N86"/>
  <c r="M86"/>
  <c r="L86"/>
  <c r="K86"/>
  <c r="J86"/>
  <c r="I86"/>
  <c r="H86"/>
  <c r="N85"/>
  <c r="M85"/>
  <c r="L85"/>
  <c r="K85"/>
  <c r="J85"/>
  <c r="I85"/>
  <c r="H85"/>
  <c r="N84"/>
  <c r="P83"/>
  <c r="N83"/>
  <c r="M83"/>
  <c r="L83"/>
  <c r="K83"/>
  <c r="J83"/>
  <c r="I83"/>
  <c r="H83"/>
  <c r="P81"/>
  <c r="M81"/>
  <c r="L81"/>
  <c r="K81"/>
  <c r="J81"/>
  <c r="I81"/>
  <c r="H81"/>
  <c r="N80"/>
  <c r="P79"/>
  <c r="N79"/>
  <c r="M79"/>
  <c r="L79"/>
  <c r="K79"/>
  <c r="J79"/>
  <c r="I79"/>
  <c r="H79"/>
  <c r="N78"/>
  <c r="P77"/>
  <c r="N77"/>
  <c r="M77"/>
  <c r="L77"/>
  <c r="K77"/>
  <c r="J77"/>
  <c r="I77"/>
  <c r="H77"/>
  <c r="N75"/>
  <c r="N74"/>
  <c r="P73"/>
  <c r="N73"/>
  <c r="M73"/>
  <c r="L73"/>
  <c r="K73"/>
  <c r="J73"/>
  <c r="I73"/>
  <c r="H73"/>
  <c r="N72"/>
  <c r="P71"/>
  <c r="N71"/>
  <c r="M71"/>
  <c r="L71"/>
  <c r="K71"/>
  <c r="J71"/>
  <c r="I71"/>
  <c r="H71"/>
  <c r="N70"/>
  <c r="N69"/>
  <c r="P68"/>
  <c r="N68"/>
  <c r="M68"/>
  <c r="L68"/>
  <c r="K68"/>
  <c r="J68"/>
  <c r="I68"/>
  <c r="H68"/>
  <c r="N67"/>
  <c r="P66"/>
  <c r="N66"/>
  <c r="M66"/>
  <c r="L66"/>
  <c r="K66"/>
  <c r="J66"/>
  <c r="I66"/>
  <c r="H66"/>
  <c r="M64"/>
  <c r="L64"/>
  <c r="K64"/>
  <c r="J64"/>
  <c r="I64"/>
  <c r="H64"/>
  <c r="N63"/>
  <c r="M63"/>
  <c r="L63"/>
  <c r="K63"/>
  <c r="J63"/>
  <c r="I63"/>
  <c r="H63"/>
  <c r="N62"/>
  <c r="M62"/>
  <c r="L62"/>
  <c r="K62"/>
  <c r="J62"/>
  <c r="I62"/>
  <c r="H62"/>
  <c r="N61"/>
  <c r="M61"/>
  <c r="L61"/>
  <c r="K61"/>
  <c r="J61"/>
  <c r="I61"/>
  <c r="H61"/>
  <c r="N59"/>
  <c r="P58"/>
  <c r="N58"/>
  <c r="M58"/>
  <c r="L58"/>
  <c r="K58"/>
  <c r="J58"/>
  <c r="I58"/>
  <c r="H58"/>
  <c r="M56"/>
  <c r="L56"/>
  <c r="K56"/>
  <c r="J56"/>
  <c r="I56"/>
  <c r="H56"/>
  <c r="N55"/>
  <c r="M55"/>
  <c r="L55"/>
  <c r="K55"/>
  <c r="J55"/>
  <c r="I55"/>
  <c r="H55"/>
  <c r="N54"/>
  <c r="M54"/>
  <c r="L54"/>
  <c r="K54"/>
  <c r="J54"/>
  <c r="I54"/>
  <c r="H54"/>
  <c r="N53"/>
  <c r="N52"/>
  <c r="N51"/>
  <c r="P50"/>
  <c r="N50"/>
  <c r="M50"/>
  <c r="L50"/>
  <c r="K50"/>
  <c r="J50"/>
  <c r="I50"/>
  <c r="H50"/>
  <c r="N49"/>
  <c r="N48"/>
  <c r="N47"/>
  <c r="P46"/>
  <c r="N46"/>
  <c r="M46"/>
  <c r="L46"/>
  <c r="K46"/>
  <c r="J46"/>
  <c r="I46"/>
  <c r="H46"/>
  <c r="N45"/>
  <c r="N44"/>
  <c r="N43"/>
  <c r="P42"/>
  <c r="N42"/>
  <c r="M42"/>
  <c r="L42"/>
  <c r="K42"/>
  <c r="J42"/>
  <c r="I42"/>
  <c r="H42"/>
  <c r="N41"/>
  <c r="N40"/>
  <c r="P39"/>
  <c r="N39"/>
  <c r="M39"/>
  <c r="L39"/>
  <c r="K39"/>
  <c r="J39"/>
  <c r="I39"/>
  <c r="H39"/>
  <c r="N38"/>
  <c r="P37"/>
  <c r="N37"/>
  <c r="M37"/>
  <c r="L37"/>
  <c r="K37"/>
  <c r="J37"/>
  <c r="I37"/>
  <c r="H37"/>
  <c r="N36"/>
  <c r="P35"/>
  <c r="N35"/>
  <c r="M35"/>
  <c r="L35"/>
  <c r="K35"/>
  <c r="J35"/>
  <c r="I35"/>
  <c r="H35"/>
  <c r="N33"/>
  <c r="M33"/>
  <c r="L33"/>
  <c r="K33"/>
  <c r="J33"/>
  <c r="I33"/>
  <c r="H33"/>
  <c r="N32"/>
  <c r="M32"/>
  <c r="L32"/>
  <c r="K32"/>
  <c r="J32"/>
  <c r="I32"/>
  <c r="H32"/>
  <c r="N31"/>
  <c r="M31"/>
  <c r="L31"/>
  <c r="K31"/>
  <c r="J31"/>
  <c r="I31"/>
  <c r="H31"/>
  <c r="N30"/>
  <c r="M30"/>
  <c r="L30"/>
  <c r="K30"/>
  <c r="J30"/>
  <c r="I30"/>
  <c r="H30"/>
  <c r="N29"/>
  <c r="N28"/>
  <c r="P27"/>
  <c r="N27"/>
  <c r="M27"/>
  <c r="L27"/>
  <c r="K27"/>
  <c r="J27"/>
  <c r="I27"/>
  <c r="H27"/>
  <c r="N26"/>
  <c r="P25"/>
  <c r="N25"/>
  <c r="M25"/>
  <c r="L25"/>
  <c r="K25"/>
  <c r="J25"/>
  <c r="I25"/>
  <c r="H25"/>
  <c r="N24"/>
  <c r="P23"/>
  <c r="N23"/>
  <c r="M23"/>
  <c r="L23"/>
  <c r="K23"/>
  <c r="J23"/>
  <c r="I23"/>
  <c r="H23"/>
  <c r="N22"/>
  <c r="P21"/>
  <c r="N21"/>
  <c r="M21"/>
  <c r="L21"/>
  <c r="K21"/>
  <c r="J21"/>
  <c r="I21"/>
  <c r="H21"/>
  <c r="N20"/>
  <c r="P19"/>
  <c r="N19"/>
  <c r="M19"/>
  <c r="L19"/>
  <c r="K19"/>
  <c r="J19"/>
  <c r="I19"/>
  <c r="H19"/>
  <c r="N18"/>
  <c r="P17"/>
  <c r="N17"/>
  <c r="M17"/>
  <c r="L17"/>
  <c r="K17"/>
  <c r="J17"/>
  <c r="I17"/>
  <c r="H17"/>
  <c r="N16"/>
  <c r="P15"/>
  <c r="N15"/>
  <c r="M15"/>
  <c r="L15"/>
  <c r="K15"/>
  <c r="J15"/>
  <c r="I15"/>
  <c r="H15"/>
  <c r="N13"/>
  <c r="M13"/>
  <c r="L13"/>
  <c r="K13"/>
  <c r="J13"/>
  <c r="I13"/>
  <c r="H13"/>
  <c r="N12"/>
  <c r="M12"/>
  <c r="L12"/>
  <c r="K12"/>
  <c r="J12"/>
  <c r="I12"/>
  <c r="H12"/>
  <c r="N11"/>
  <c r="M11"/>
  <c r="L11"/>
  <c r="K11"/>
  <c r="J11"/>
  <c r="I11"/>
  <c r="H11"/>
  <c r="N10"/>
  <c r="M10"/>
  <c r="L10"/>
  <c r="K10"/>
  <c r="J10"/>
  <c r="I10"/>
  <c r="H10"/>
  <c r="N9"/>
  <c r="M9"/>
  <c r="L9"/>
  <c r="K9"/>
  <c r="J9"/>
  <c r="I9"/>
  <c r="H9"/>
  <c r="N8"/>
  <c r="M8"/>
  <c r="L8"/>
  <c r="K8"/>
  <c r="J8"/>
  <c r="I8"/>
  <c r="H8"/>
  <c r="N7"/>
  <c r="M7"/>
  <c r="L7"/>
  <c r="K7"/>
  <c r="J7"/>
  <c r="I7"/>
  <c r="H7"/>
  <c r="N6"/>
  <c r="M6"/>
  <c r="L6"/>
  <c r="K6"/>
  <c r="J6"/>
  <c r="I6"/>
  <c r="H6"/>
  <c r="L276" i="6"/>
  <c r="L275"/>
  <c r="H275"/>
  <c r="L274"/>
  <c r="L273"/>
  <c r="L272"/>
  <c r="H272"/>
  <c r="L271"/>
  <c r="L270"/>
  <c r="H270"/>
  <c r="L269"/>
  <c r="L268"/>
  <c r="L267"/>
  <c r="L266"/>
  <c r="H266"/>
  <c r="L265"/>
  <c r="L264"/>
  <c r="L263"/>
  <c r="L262"/>
  <c r="K262"/>
  <c r="J262"/>
  <c r="I262"/>
  <c r="H262"/>
  <c r="L261"/>
  <c r="L260"/>
  <c r="H260"/>
  <c r="L259"/>
  <c r="L258"/>
  <c r="H258"/>
  <c r="L257"/>
  <c r="L256"/>
  <c r="L255"/>
  <c r="H255"/>
  <c r="L254"/>
  <c r="L253"/>
  <c r="H253"/>
  <c r="L252"/>
  <c r="L251"/>
  <c r="L250"/>
  <c r="K250"/>
  <c r="J250"/>
  <c r="I250"/>
  <c r="H250"/>
  <c r="L249"/>
  <c r="L248"/>
  <c r="H248"/>
  <c r="L247"/>
  <c r="L246"/>
  <c r="L245"/>
  <c r="L244"/>
  <c r="H244"/>
  <c r="L243"/>
  <c r="G243"/>
  <c r="F243"/>
  <c r="E243"/>
  <c r="D243"/>
  <c r="L242"/>
  <c r="G242"/>
  <c r="F242"/>
  <c r="E242"/>
  <c r="D242"/>
  <c r="L241"/>
  <c r="G241"/>
  <c r="F241"/>
  <c r="E241"/>
  <c r="D241"/>
  <c r="L240"/>
  <c r="K240"/>
  <c r="J240"/>
  <c r="I240"/>
  <c r="H240"/>
  <c r="G240"/>
  <c r="F240"/>
  <c r="E240"/>
  <c r="D240"/>
  <c r="L239"/>
  <c r="L238"/>
  <c r="H238"/>
  <c r="L237"/>
  <c r="L236"/>
  <c r="H236"/>
  <c r="G236"/>
  <c r="L235"/>
  <c r="L234"/>
  <c r="H234"/>
  <c r="L233"/>
  <c r="L232"/>
  <c r="L231"/>
  <c r="H231"/>
  <c r="L230"/>
  <c r="L229"/>
  <c r="L228"/>
  <c r="L227"/>
  <c r="H227"/>
  <c r="L226"/>
  <c r="L225"/>
  <c r="L224"/>
  <c r="L223"/>
  <c r="H223"/>
  <c r="L222"/>
  <c r="L221"/>
  <c r="H221"/>
  <c r="L220"/>
  <c r="L219"/>
  <c r="L218"/>
  <c r="L217"/>
  <c r="K217"/>
  <c r="J217"/>
  <c r="I217"/>
  <c r="H217"/>
  <c r="L216"/>
  <c r="L215"/>
  <c r="H215"/>
  <c r="L214"/>
  <c r="L213"/>
  <c r="H213"/>
  <c r="L212"/>
  <c r="L211"/>
  <c r="L210"/>
  <c r="H210"/>
  <c r="L209"/>
  <c r="L208"/>
  <c r="G208"/>
  <c r="L207"/>
  <c r="H207"/>
  <c r="G207"/>
  <c r="L206"/>
  <c r="L205"/>
  <c r="G205"/>
  <c r="L204"/>
  <c r="K204"/>
  <c r="J204"/>
  <c r="I204"/>
  <c r="H204"/>
  <c r="G204"/>
  <c r="L203"/>
  <c r="L202"/>
  <c r="H202"/>
  <c r="L201"/>
  <c r="L200"/>
  <c r="L199"/>
  <c r="L198"/>
  <c r="H198"/>
  <c r="L197"/>
  <c r="L196"/>
  <c r="H196"/>
  <c r="L195"/>
  <c r="L194"/>
  <c r="L193"/>
  <c r="L192"/>
  <c r="L191"/>
  <c r="H191"/>
  <c r="L190"/>
  <c r="L189"/>
  <c r="L188"/>
  <c r="L187"/>
  <c r="H187"/>
  <c r="L186"/>
  <c r="L185"/>
  <c r="L184"/>
  <c r="L183"/>
  <c r="L182"/>
  <c r="K182"/>
  <c r="J182"/>
  <c r="I182"/>
  <c r="H182"/>
  <c r="L181"/>
  <c r="L180"/>
  <c r="L179"/>
  <c r="H179"/>
  <c r="L178"/>
  <c r="L177"/>
  <c r="L176"/>
  <c r="L175"/>
  <c r="H175"/>
  <c r="L174"/>
  <c r="L173"/>
  <c r="L172"/>
  <c r="H172"/>
  <c r="L171"/>
  <c r="L170"/>
  <c r="L169"/>
  <c r="H169"/>
  <c r="L168"/>
  <c r="L167"/>
  <c r="L166"/>
  <c r="L165"/>
  <c r="H165"/>
  <c r="L164"/>
  <c r="L163"/>
  <c r="H163"/>
  <c r="L162"/>
  <c r="L161"/>
  <c r="L160"/>
  <c r="L159"/>
  <c r="L158"/>
  <c r="K158"/>
  <c r="J158"/>
  <c r="I158"/>
  <c r="H158"/>
  <c r="L157"/>
  <c r="G157"/>
  <c r="L156"/>
  <c r="H156"/>
  <c r="G156"/>
  <c r="L155"/>
  <c r="L154"/>
  <c r="H154"/>
  <c r="L153"/>
  <c r="L152"/>
  <c r="H152"/>
  <c r="L151"/>
  <c r="L150"/>
  <c r="H150"/>
  <c r="L149"/>
  <c r="L148"/>
  <c r="K148"/>
  <c r="J148"/>
  <c r="I148"/>
  <c r="H148"/>
  <c r="L147"/>
  <c r="L146"/>
  <c r="L145"/>
  <c r="L144"/>
  <c r="H144"/>
  <c r="L143"/>
  <c r="L142"/>
  <c r="L141"/>
  <c r="L140"/>
  <c r="K140"/>
  <c r="J140"/>
  <c r="I140"/>
  <c r="H140"/>
  <c r="L139"/>
  <c r="L138"/>
  <c r="L137"/>
  <c r="L136"/>
  <c r="H136"/>
  <c r="L135"/>
  <c r="L134"/>
  <c r="H134"/>
  <c r="L133"/>
  <c r="L132"/>
  <c r="H132"/>
  <c r="L131"/>
  <c r="L130"/>
  <c r="L129"/>
  <c r="H129"/>
  <c r="L128"/>
  <c r="L127"/>
  <c r="L126"/>
  <c r="L125"/>
  <c r="L124"/>
  <c r="H124"/>
  <c r="L123"/>
  <c r="L122"/>
  <c r="L121"/>
  <c r="L120"/>
  <c r="L119"/>
  <c r="K119"/>
  <c r="J119"/>
  <c r="I119"/>
  <c r="H119"/>
  <c r="L118"/>
  <c r="L117"/>
  <c r="H117"/>
  <c r="L116"/>
  <c r="L115"/>
  <c r="L114"/>
  <c r="H114"/>
  <c r="L113"/>
  <c r="L112"/>
  <c r="L111"/>
  <c r="H111"/>
  <c r="L110"/>
  <c r="L109"/>
  <c r="L108"/>
  <c r="H108"/>
  <c r="L107"/>
  <c r="G107"/>
  <c r="L106"/>
  <c r="G106"/>
  <c r="L105"/>
  <c r="H105"/>
  <c r="G105"/>
  <c r="L104"/>
  <c r="L103"/>
  <c r="L102"/>
  <c r="L101"/>
  <c r="K101"/>
  <c r="J101"/>
  <c r="I101"/>
  <c r="H101"/>
  <c r="L100"/>
  <c r="L99"/>
  <c r="L98"/>
  <c r="L97"/>
  <c r="H97"/>
  <c r="L96"/>
  <c r="L95"/>
  <c r="L94"/>
  <c r="L93"/>
  <c r="H93"/>
  <c r="L92"/>
  <c r="L91"/>
  <c r="L90"/>
  <c r="H90"/>
  <c r="L89"/>
  <c r="L88"/>
  <c r="L87"/>
  <c r="L86"/>
  <c r="K86"/>
  <c r="J86"/>
  <c r="I86"/>
  <c r="H86"/>
  <c r="L85"/>
  <c r="L84"/>
  <c r="H84"/>
  <c r="L83"/>
  <c r="L82"/>
  <c r="L81"/>
  <c r="H81"/>
  <c r="L80"/>
  <c r="L79"/>
  <c r="L78"/>
  <c r="H78"/>
  <c r="L77"/>
  <c r="L76"/>
  <c r="L75"/>
  <c r="H75"/>
  <c r="L74"/>
  <c r="L73"/>
  <c r="L72"/>
  <c r="L71"/>
  <c r="K71"/>
  <c r="J71"/>
  <c r="I71"/>
  <c r="H71"/>
  <c r="L70"/>
  <c r="L69"/>
  <c r="H69"/>
  <c r="L68"/>
  <c r="L67"/>
  <c r="L66"/>
  <c r="H66"/>
  <c r="L65"/>
  <c r="L64"/>
  <c r="L63"/>
  <c r="H63"/>
  <c r="L62"/>
  <c r="L61"/>
  <c r="L60"/>
  <c r="H60"/>
  <c r="L59"/>
  <c r="L58"/>
  <c r="L57"/>
  <c r="K57"/>
  <c r="J57"/>
  <c r="I57"/>
  <c r="H57"/>
  <c r="L56"/>
  <c r="L55"/>
  <c r="H55"/>
  <c r="L54"/>
  <c r="G54"/>
  <c r="L53"/>
  <c r="L52"/>
  <c r="H52"/>
  <c r="L51"/>
  <c r="G51"/>
  <c r="L50"/>
  <c r="G50"/>
  <c r="L49"/>
  <c r="L48"/>
  <c r="H48"/>
  <c r="L47"/>
  <c r="L46"/>
  <c r="L45"/>
  <c r="H45"/>
  <c r="L44"/>
  <c r="L43"/>
  <c r="L42"/>
  <c r="H42"/>
  <c r="L41"/>
  <c r="L40"/>
  <c r="L39"/>
  <c r="L38"/>
  <c r="K38"/>
  <c r="J38"/>
  <c r="I38"/>
  <c r="H38"/>
  <c r="L37"/>
  <c r="L36"/>
  <c r="L35"/>
  <c r="H35"/>
  <c r="L34"/>
  <c r="L33"/>
  <c r="H33"/>
  <c r="L32"/>
  <c r="L31"/>
  <c r="L30"/>
  <c r="H30"/>
  <c r="L29"/>
  <c r="L28"/>
  <c r="L27"/>
  <c r="L26"/>
  <c r="H26"/>
  <c r="L25"/>
  <c r="L24"/>
  <c r="L23"/>
  <c r="H23"/>
  <c r="L22"/>
  <c r="L21"/>
  <c r="L20"/>
  <c r="L19"/>
  <c r="L18"/>
  <c r="H18"/>
  <c r="L17"/>
  <c r="L16"/>
  <c r="L15"/>
  <c r="L14"/>
  <c r="H14"/>
  <c r="L13"/>
  <c r="G13"/>
  <c r="F13"/>
  <c r="E13"/>
  <c r="D13"/>
  <c r="L12"/>
  <c r="G12"/>
  <c r="F12"/>
  <c r="E12"/>
  <c r="D12"/>
  <c r="L11"/>
  <c r="G11"/>
  <c r="F11"/>
  <c r="E11"/>
  <c r="D11"/>
  <c r="L10"/>
  <c r="K10"/>
  <c r="J10"/>
  <c r="I10"/>
  <c r="H10"/>
  <c r="G10"/>
  <c r="F10"/>
  <c r="E10"/>
  <c r="D10"/>
  <c r="L9"/>
  <c r="L8"/>
  <c r="L7"/>
  <c r="L6"/>
  <c r="L5"/>
  <c r="K5"/>
  <c r="J5"/>
  <c r="I5"/>
  <c r="H5"/>
</calcChain>
</file>

<file path=xl/sharedStrings.xml><?xml version="1.0" encoding="utf-8"?>
<sst xmlns="http://schemas.openxmlformats.org/spreadsheetml/2006/main" count="1074" uniqueCount="541">
  <si>
    <t xml:space="preserve"> № п/п</t>
  </si>
  <si>
    <t>Государственная программа, подпрограмма, основное мероприятие, мероприятие</t>
  </si>
  <si>
    <t>Соисполнители, участники, исполнители</t>
  </si>
  <si>
    <t>Всего</t>
  </si>
  <si>
    <t>ОБ</t>
  </si>
  <si>
    <t>ФБ</t>
  </si>
  <si>
    <t>МБ</t>
  </si>
  <si>
    <t>ВБС</t>
  </si>
  <si>
    <t>Государственная программа "Развитие экономического потенциала и формирование благоприятного предпринимательского климата"</t>
  </si>
  <si>
    <t>1.</t>
  </si>
  <si>
    <t>1.1.</t>
  </si>
  <si>
    <t>1.2.</t>
  </si>
  <si>
    <t>1.3.</t>
  </si>
  <si>
    <t>2.</t>
  </si>
  <si>
    <t>2.1.</t>
  </si>
  <si>
    <t>2.2.</t>
  </si>
  <si>
    <t>3.1.</t>
  </si>
  <si>
    <t>3.2.</t>
  </si>
  <si>
    <t>3.3.</t>
  </si>
  <si>
    <t>4.</t>
  </si>
  <si>
    <t>4.1.</t>
  </si>
  <si>
    <t>4.3.</t>
  </si>
  <si>
    <t>4.4.</t>
  </si>
  <si>
    <t>5.</t>
  </si>
  <si>
    <t>5.1.</t>
  </si>
  <si>
    <t>5.2.</t>
  </si>
  <si>
    <t>5.3.</t>
  </si>
  <si>
    <t>6.1.</t>
  </si>
  <si>
    <t>6.2.</t>
  </si>
  <si>
    <t>6.3.</t>
  </si>
  <si>
    <t>7.</t>
  </si>
  <si>
    <t>7.1.</t>
  </si>
  <si>
    <t>-</t>
  </si>
  <si>
    <t>7.2.</t>
  </si>
  <si>
    <t>1.4.</t>
  </si>
  <si>
    <t>1.5.</t>
  </si>
  <si>
    <t>1.6.</t>
  </si>
  <si>
    <t>2.3.</t>
  </si>
  <si>
    <t>2.4.</t>
  </si>
  <si>
    <t>2.5.</t>
  </si>
  <si>
    <t>Источник</t>
  </si>
  <si>
    <t>Степень освоения средств</t>
  </si>
  <si>
    <t>Нет</t>
  </si>
  <si>
    <t>Да</t>
  </si>
  <si>
    <t>3.4.</t>
  </si>
  <si>
    <t>План на 2018 год</t>
  </si>
  <si>
    <t>Касса ГРБС</t>
  </si>
  <si>
    <t>Факт</t>
  </si>
  <si>
    <t>Минстрой МО</t>
  </si>
  <si>
    <t>Минздрав МО</t>
  </si>
  <si>
    <t>Минобр МО</t>
  </si>
  <si>
    <t>Государственная программа "Развитие здравоохранения"</t>
  </si>
  <si>
    <t>3.</t>
  </si>
  <si>
    <t>4.2.</t>
  </si>
  <si>
    <t>6.</t>
  </si>
  <si>
    <t>7.3.</t>
  </si>
  <si>
    <t>Государственная программа "Развитие образования"</t>
  </si>
  <si>
    <t>Подпрограмма 1 "Развитие профессионального образования"</t>
  </si>
  <si>
    <t>Подпрограмма 2  "Развитие дошкольного, общего и дополнительного образования детей"</t>
  </si>
  <si>
    <t>Подпрограмма 3 "Развитие современной инфраструктуры системы образования"</t>
  </si>
  <si>
    <t>Подпрограмма 4 "Обеспечение реализации государственной программы"</t>
  </si>
  <si>
    <t>Подпрограмма 5 "Вовлечение молодежи в социальную практику"</t>
  </si>
  <si>
    <t>Подпрограмма 1 "Наследие"</t>
  </si>
  <si>
    <t>Подпрограмма 2 "Искусство"</t>
  </si>
  <si>
    <t>Проект разработан, 29.06.2018 получено положительное заключение результатов инженерных изысканий, 04.07.2018 проект направлен на государственную экспертизу</t>
  </si>
  <si>
    <t>Подпрограмма 3 "Обеспечение реализации государственной программы"</t>
  </si>
  <si>
    <t>Подпрограмма 1 "Содействие занятости населения Мурманской области"</t>
  </si>
  <si>
    <t>Подпрограмма 3 "Обеспечение реализации Государственной программы"</t>
  </si>
  <si>
    <t>Минстрой МО, Минэнерго и ЖКХ МО, ГОУП "Мурманскводоканал"</t>
  </si>
  <si>
    <t>Минстрой МО, ГОУП "Мурманскводоканал"</t>
  </si>
  <si>
    <t>1.7.</t>
  </si>
  <si>
    <t>Минэнерго и ЖКХ МО</t>
  </si>
  <si>
    <t>ГЖИ МО</t>
  </si>
  <si>
    <t xml:space="preserve">В связи с отсутствием инвестора работы не выполнялись </t>
  </si>
  <si>
    <t>Государственная программа Мурманской области "Охрана окружающей среды и воспроизводство природных ресурсов"</t>
  </si>
  <si>
    <t>Подпрограмма 1 "Обеспечение экологической безопасности"</t>
  </si>
  <si>
    <t>Подпрограмма 2 "Охрана, защита и воспроизводство  лесов"</t>
  </si>
  <si>
    <t>Подпрограмма 3 "Охрана и рациональное использование природных ресурсов"</t>
  </si>
  <si>
    <t>Подпрограмма 6. "Охрана и рациональное использование животного мира и развитие охотничьего хозяйства"</t>
  </si>
  <si>
    <t>МПР Мурманской области, 
администрации муниципальных образований</t>
  </si>
  <si>
    <t>Государственная программа "Развитие транспортной системы"</t>
  </si>
  <si>
    <t>Подпрограмма 1 "Автомобильные дороги Мурманской области"</t>
  </si>
  <si>
    <t xml:space="preserve">Подпрограмма 2 "Организация транспортного обслуживания населения на территории Мурманской области" </t>
  </si>
  <si>
    <t>Подпрограмма 3 "Безопасность дорожного движения и снижение дорожно-транспортного травматизма в Мурманской области"</t>
  </si>
  <si>
    <t>Минтранс МО</t>
  </si>
  <si>
    <t>Всего по государственным программам Мурманской области</t>
  </si>
  <si>
    <t>Минздрав МО, Министерство по внутренней политике МО, Минобр МО, Минстрой МО, Комитет по культуре МО, ТФОМС МО</t>
  </si>
  <si>
    <t>Минздрав МО, Министерство по внутренней политике МО, Минобр МО, Комитет по культуре МО, ТФОМС МО</t>
  </si>
  <si>
    <t>Реализация части мероприятий запланирована на 2-е полугодие 2018 года</t>
  </si>
  <si>
    <t>Длительные сроки проведения межтерриториальных расчетов по оплате медицинской помощи по проведению экстракорпорального оплодотворения. Оплата по заключенным контрактам запланирована на 2-е полугодие 2018 года</t>
  </si>
  <si>
    <t>Минздрав МО, ТФОМС МО</t>
  </si>
  <si>
    <t xml:space="preserve">Минздрав МО, ТФОМС МО, Минстрой МО
</t>
  </si>
  <si>
    <t>Минстрой МО, Минздрав МО</t>
  </si>
  <si>
    <t>Осуществление выплат на социальную поддержку и материальное обеспечение отдельных категорий медицинских, социальных работников запланировано на 2-е полугодие 2018 года</t>
  </si>
  <si>
    <t>Минобр МО, Минстрой МО, Министерство по внутренней политике МО, Комитет по культуре МО, ОМСУ</t>
  </si>
  <si>
    <t>Минобр МО, Комитет по культуре МО</t>
  </si>
  <si>
    <t>Минобр МО, Минстрой МО, ОМСУ</t>
  </si>
  <si>
    <t>Реализация большей части мероприятий запланирована на 2-е полугодие 2018 года</t>
  </si>
  <si>
    <t>Оплата работ по отдельным заключенным контрактам и реализация части мероприятий запланирована на 2-е полугодие 2018 года</t>
  </si>
  <si>
    <t>Министерство по внутренней политике МО</t>
  </si>
  <si>
    <t>Минсоцразвития МО, Минстрой МО, Минфин МО, Минздрав МО, Минобр МО, Комитет по культуре МО, Комитет по физкультуре и спорту МО, Комитет по безопасности МО</t>
  </si>
  <si>
    <t>Минсоцразвития МО, Минстрой МО</t>
  </si>
  <si>
    <t>Отставание от графика производства работ по реконструкции психоневрологического интерната по адресу: г. Апатиты, ул. Лесная, д. 51, 3 очередь. Реализация части мероприятий запланирована или будет продолжена во 2-ом полугодии 2018 года</t>
  </si>
  <si>
    <t>Минсоцразвития МО, Минздрав МО, Комитет по культуре МО, Комитет по физической культуре и спорту МО</t>
  </si>
  <si>
    <t>Реализация части мероприятий запланирована или будет продолжена во 2-ом полугодии 2018 года</t>
  </si>
  <si>
    <t>Минобр МО, Комитет по культуре МО, ОМСУ</t>
  </si>
  <si>
    <t>Минсоцразвития МО</t>
  </si>
  <si>
    <t xml:space="preserve">Государственная программа "Развитие культуры и сохранение культурного наследия региона" </t>
  </si>
  <si>
    <t xml:space="preserve">Государственная программа "Развитие физической культуры и спорта" </t>
  </si>
  <si>
    <t>КФКиС МО, Минстрой МО</t>
  </si>
  <si>
    <t>Подпрограмма 1 "Развитие массового спорта"</t>
  </si>
  <si>
    <t>КФКиС МО, подведомственные учреждения</t>
  </si>
  <si>
    <t>Подпрограмма 2 "Подготовка спортивного резерва"</t>
  </si>
  <si>
    <t>Подпрограмма 3 "Развитие спортивной инфраструктуры"</t>
  </si>
  <si>
    <t>В связи с длительными сроками проведения конкурсных процедур реализация части мероприятий будет осуществляться во 2-ом полугодии 2018 года</t>
  </si>
  <si>
    <t>Комитет по физкультуре и спорту МО, Минстрой МО, ОМСУ</t>
  </si>
  <si>
    <t>Комитет по физкультуре и спорту МО</t>
  </si>
  <si>
    <t>Комитет по физкультуре и спорту МО, ОМСУ</t>
  </si>
  <si>
    <t>Комитет по культуре МО, Минстрой МО, ОМСУ</t>
  </si>
  <si>
    <t>Комитет по культуре МО</t>
  </si>
  <si>
    <t>Комитет по культуре МО, Минстрой МО</t>
  </si>
  <si>
    <t>Комитет по труду и занятости МО, Минздрав МО, Минобр МО, ГУ - Мурманское региональное отделение Фонда социального страхования РФ</t>
  </si>
  <si>
    <t>Комитет по труду и занятости МО</t>
  </si>
  <si>
    <t>Комитет по труду и занятости МО, Минздрав МО</t>
  </si>
  <si>
    <t>6.4.</t>
  </si>
  <si>
    <t>Комитет по труду и занятости МО, Минздрав МО, ГУ - Мурманское региональное отделение Фонда социального страхования РФ</t>
  </si>
  <si>
    <t>6.5.</t>
  </si>
  <si>
    <t>Комитет по труду и занятости МО, Минобр МО</t>
  </si>
  <si>
    <t>Минстрой МО, Минэнерго и ЖКХ МО, Минтранс МО, ГЖИ МО, ГОУП "Мурманскводоканал", ОМСУ</t>
  </si>
  <si>
    <t>Реализация большинства мероприятий и оплата работ по заключенным контрактам запланирована на 2-е полугодие 2018 года</t>
  </si>
  <si>
    <t>Минстрой МО, Минтранс МО, ОМСУ</t>
  </si>
  <si>
    <t>7.4.</t>
  </si>
  <si>
    <t>Государственная программа Мурманской области "Формирование современной городской среды Мурманской области"</t>
  </si>
  <si>
    <t>8.</t>
  </si>
  <si>
    <t>Минстрой МО, ОМСУ</t>
  </si>
  <si>
    <t>8.1.</t>
  </si>
  <si>
    <t>7.5.</t>
  </si>
  <si>
    <t xml:space="preserve">Государственная программа Мурманской области "Обеспечение общественного порядка и безопасности населения региона" </t>
  </si>
  <si>
    <t>9.</t>
  </si>
  <si>
    <t>Комитет по безопасности МО, Минстрой МО, Министерство по внутренней политике МО, Минобр МО, Комитет по культуре МО, ОМСУ, УМВД России по МО</t>
  </si>
  <si>
    <t>9.1.</t>
  </si>
  <si>
    <t>Комитет по безопасности МО, Министерство по внутренней политике МО, Минобр МО, Комитет по культуре МО, ОМСУ, УМВД России по МО</t>
  </si>
  <si>
    <t>Реализация части мероприятий и оплата работ по заключенным контрактам запланирована на 2-е полугодие 2018 года</t>
  </si>
  <si>
    <t>9.2.</t>
  </si>
  <si>
    <t>Комитет по безопасности МО, Минстрой МО</t>
  </si>
  <si>
    <t>Отставание от графика производства работ по строительству объекта «Пожарное депо на 4 автомобиля» в п.г.т.Умба. Реализация части мероприятий и оплата работ по заключенным контрактам запланирована на 2-е полугодие 2018 года</t>
  </si>
  <si>
    <t>9.3.</t>
  </si>
  <si>
    <t>Комитет по безопасности МО</t>
  </si>
  <si>
    <t>9.4.</t>
  </si>
  <si>
    <t>10.</t>
  </si>
  <si>
    <t>Минприроды МО, Комитет по культуре МО, Минобр МО, ОМСУ, АО "Управление отходами", лесопользователи, ФГУП "Предприятие по обращению с радиоактивными отходами "РосРАО", ФГБУ "ВНИИ Экология"</t>
  </si>
  <si>
    <t>10.1.</t>
  </si>
  <si>
    <t>Минприроды МО, Комитет по культуре МО, Минобр МО, ОМСУ, АО "Управление отходами"</t>
  </si>
  <si>
    <t>Минприроды МО, лесопользователи</t>
  </si>
  <si>
    <t>Минприроды МО, ОМСУ</t>
  </si>
  <si>
    <t>Реализация большей части мероприятий и оплата работ по заключенным контрактам запланирована на 2-е полугодие 2018 года</t>
  </si>
  <si>
    <t>Минприроды МО</t>
  </si>
  <si>
    <t>Минприроды МО, ОМСУ, ФГУП "Предприятие по обращению с радиоактивными отходами "РосРАО", ФГБУ "ВНИИ Экология"</t>
  </si>
  <si>
    <t>Комитет по ветеринарии МО</t>
  </si>
  <si>
    <t xml:space="preserve">Подпрограмма 1 "Развитие агропромышленного комплекса"
</t>
  </si>
  <si>
    <t>МРСХ МО, организации предприятия АПК, КФХ, ЛПХ, кооперативы</t>
  </si>
  <si>
    <t>Подпрограмма 2 "Устойчивое развитие сельских территорий Мурманской области на 2014-2017 годы и на период до 2020 года"</t>
  </si>
  <si>
    <t>МРСХ МО, Минстрой МО, Комитет по культуре и искусству МО,
администрации сельских муниципальных образований МО,
организации АПК</t>
  </si>
  <si>
    <t>Подпрограмма 3 "Развитие государственной ветеринарной службы Мурманской области"</t>
  </si>
  <si>
    <t>11.</t>
  </si>
  <si>
    <t>10.2.</t>
  </si>
  <si>
    <t>10.3.</t>
  </si>
  <si>
    <t>10.4.</t>
  </si>
  <si>
    <t>10.5.</t>
  </si>
  <si>
    <t>10.6.</t>
  </si>
  <si>
    <t>Минрыбсельхоз МО, Комитет по ветеринарии МО, Минстрой МО, Комитет по культуре МО, ОМСУ, организации и предприятия АПК, КФХ, ЛПХ, кооперативы</t>
  </si>
  <si>
    <t>11.1.</t>
  </si>
  <si>
    <t>Мероприятия носят заявительный характер, субсидии выплачены по фактически предоставленным документам</t>
  </si>
  <si>
    <t>11.2.</t>
  </si>
  <si>
    <t>11.3.</t>
  </si>
  <si>
    <t>Минрыбсельхоз МО, рыбодобывающие, рыбоперерабатывающие предприятия, предприятия аквакультуры МО</t>
  </si>
  <si>
    <t>Минрыбсельхоз МО</t>
  </si>
  <si>
    <t>11.5.</t>
  </si>
  <si>
    <t>12.</t>
  </si>
  <si>
    <t>12.1.</t>
  </si>
  <si>
    <t>12.2.</t>
  </si>
  <si>
    <t>12.4.</t>
  </si>
  <si>
    <t>Минтранс МО, Минобр МО, Министерство по внутренней политике МО, Комитет по безопасности МО, УГИБДД УМВД России по МО, транспортные предприятия</t>
  </si>
  <si>
    <t>Минтранс МО, транспортные организации</t>
  </si>
  <si>
    <t>Минтранс МО, Минобр МО, Комитет по безопасности МО, Министерство по внутренней политике МО, УГИБДД УМВД России по МО</t>
  </si>
  <si>
    <t>13.</t>
  </si>
  <si>
    <t>Минэк МО, Минпром МО, Минобр МО, Комитет по тарифам МО, Минстрой МО, Минэнерго и ЖКХ МО, Минимущество МО, ФГБУ "РФФИ", ФГБУ "РГНФ", НМК "ФОРМАП", РИЦ</t>
  </si>
  <si>
    <t>13.1.</t>
  </si>
  <si>
    <t xml:space="preserve">Минпром МО, Минимущество МО, Минэк МО, Минстрой МО, Минэнерго и ЖКХ МО, НМК "ФОРМАП", РИЦ </t>
  </si>
  <si>
    <t>13.2.</t>
  </si>
  <si>
    <t>Минпром МО, Минимущество МО, Минэк МО, НМК "ФОРМАП", РИЦ</t>
  </si>
  <si>
    <t>Минпром МО, Минобр МО, НМК "ФОРМАП", ФГБУ "РФФИ", ФГБУ "РГНФ"</t>
  </si>
  <si>
    <t>Минэк МО, Минпром МО</t>
  </si>
  <si>
    <t>13.4.</t>
  </si>
  <si>
    <t>13.5.</t>
  </si>
  <si>
    <t>13.6.</t>
  </si>
  <si>
    <t>Комитет по тарифам МО</t>
  </si>
  <si>
    <t>13.7.</t>
  </si>
  <si>
    <t>14.</t>
  </si>
  <si>
    <t>Комитет по ИТ МО, Аппарат Правительства МО, Минобр МО, Минстрой МО, Минсоцразвития МО, Минюст МО</t>
  </si>
  <si>
    <t>14.1.</t>
  </si>
  <si>
    <t>14.2.</t>
  </si>
  <si>
    <t>Подпрограмма 2 "Использование спутниковых навигационных технологий и других результатов космической деятельности в интересах социально-экономического развития Мурманской области"</t>
  </si>
  <si>
    <t>Комитет по ИТ МО</t>
  </si>
  <si>
    <t>Государственная программа "Управление региональными финансами, создание условий для эффективного и ответственного управления муниципальными финансами"</t>
  </si>
  <si>
    <t>Подпрограмма 1 "Управление региональными финансами"</t>
  </si>
  <si>
    <t>Подпрограмма 2 "Создание условий для сбалансированного и устойчивого исполнения местных бюджетов, содействие повышению качества управления муниципальными финансами"</t>
  </si>
  <si>
    <t>Подпрограмма 3 "Организация и осуществление контроля и надзора в бюджетно-финансовой сфере"</t>
  </si>
  <si>
    <t>Подпрограмма 4 "Развитие системы управления государственными закупками Мурманской области"</t>
  </si>
  <si>
    <t>15.</t>
  </si>
  <si>
    <t>Минфин МО, Комитет госфинконтроля МО, Комитет госзакупок МО</t>
  </si>
  <si>
    <t>15.1.</t>
  </si>
  <si>
    <t>Минфин МО</t>
  </si>
  <si>
    <t>15.2.</t>
  </si>
  <si>
    <t>15.3.</t>
  </si>
  <si>
    <t>Комитет госфинконтроля МО</t>
  </si>
  <si>
    <t>Комитет госзакупок МО</t>
  </si>
  <si>
    <t>15.4.</t>
  </si>
  <si>
    <t>Государственная программа Мурманской области  "Государственное управление и гражданское общество"</t>
  </si>
  <si>
    <t xml:space="preserve">ОБ </t>
  </si>
  <si>
    <t>Подпрограмма 1 "Создание условий для обеспечения государственного управления"</t>
  </si>
  <si>
    <t>Подпрограмма 2 "Управление государственным имуществом Мурманской области"</t>
  </si>
  <si>
    <t>Подпрограмма 3 "Укрепление этнокультурного многообразия, гражданского самосознания и патриотизма в Мурманской области"</t>
  </si>
  <si>
    <t>Подпрограмма 4 "Развитие и укрепление института мировой юстиции в Мурманской области"</t>
  </si>
  <si>
    <t>16.</t>
  </si>
  <si>
    <t>Аппарат Правительства МО, Минюст МО, Минимущество МО, Министерство по внутренней политике МО, Минобр МО, Комитет по физкультуре и спорту МО</t>
  </si>
  <si>
    <t>16.1.</t>
  </si>
  <si>
    <t>Аппарат Правительства МО, Минюст МО, Министерство по внутренней политике МО</t>
  </si>
  <si>
    <t>16.2.</t>
  </si>
  <si>
    <t>16.3.</t>
  </si>
  <si>
    <t>Минимущество МО</t>
  </si>
  <si>
    <t>Министерство по внутренней политике МО, Комитет по физкультуре и спорту МО, Минобр МО</t>
  </si>
  <si>
    <t>16.4.</t>
  </si>
  <si>
    <t>Минюст МО</t>
  </si>
  <si>
    <t>Подпрограмма 1 "Профилактика заболеваний и формирование здорового образа жизни. Развитие первичной медико-санитарной помощи"</t>
  </si>
  <si>
    <t>Подпрограмма 2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медицинской реабилитации и паллиативной помощи"</t>
  </si>
  <si>
    <t>Подпрограмма 3 "Охрана здоровья матери и ребенка"</t>
  </si>
  <si>
    <t>Подпрограмма 4 "Развитие инфраструктуры системы здравоохранения"</t>
  </si>
  <si>
    <t>Подпрограмма 5 "Кадровое обеспечение системы здравоохранения"</t>
  </si>
  <si>
    <t>Подпрограмма 6 "Развитие информатизации в здравоохранении"</t>
  </si>
  <si>
    <t>Подпрограмма 7 "Управление системой здравоохранения, включая обеспечение реализации государственной программы"</t>
  </si>
  <si>
    <t xml:space="preserve">Государственная программа "Управление развитием регионального рынка труда" </t>
  </si>
  <si>
    <t xml:space="preserve">Подпрограмма 2 "Оказание содействия добровольному переселению в Мурманскую область соотечественников, проживающих за рубежом" </t>
  </si>
  <si>
    <t>Подпрограмма 4 "Улучшение условий и охраны труда в Мурманской области"</t>
  </si>
  <si>
    <t xml:space="preserve">Подпрограмма 6 "Сопровождение инвалидов молодого возраста при получении ими профессионального образования и содействие в последующем трудоустройстве"
</t>
  </si>
  <si>
    <t>Государственная программа Мурманской области "Обеспечение комфортной среды проживания населения региона"</t>
  </si>
  <si>
    <t xml:space="preserve">Государственная программа Мурманской области "Социальная поддержка граждан" 
</t>
  </si>
  <si>
    <t>Подпрограмма 1 "Обеспечение доступным и комфортным жильем и коммунальными услугами граждан Мурманской области"</t>
  </si>
  <si>
    <t xml:space="preserve">Подпрограмма 2 "Обеспечение комплексного благоустройства территорий муниципальных образований Мурманской области" </t>
  </si>
  <si>
    <t>Подпрограмма 3 "Обеспечение выполнения государственных функций и оказания государственных услуг в строительстве, градостроительной и жилищной сферах, сферах энергетики, энергосбережения и повышения энергетической эффективности, жилищных отношений и жилищно-коммунального хозяйства"</t>
  </si>
  <si>
    <t>Подпрограмма 4 "Обеспечение осуществления государственного контроля (надзора) в жилищно-коммунальной сфере"</t>
  </si>
  <si>
    <t>Подпрограмма 5 "Обеспечение устойчивой деятельности топливно-энергетического комплекса Мурманской области и повышения энергетической эффективности"</t>
  </si>
  <si>
    <t>Подпрограмма "Комплексное развитие городской среды"</t>
  </si>
  <si>
    <t>Подпрограмма 1 "Профилактика правонарушений"</t>
  </si>
  <si>
    <t>Подпрограмма 2 "Обеспечение пожарной безопасности"</t>
  </si>
  <si>
    <t>Подпрограмма 3 "Обеспечение защиты населения и территорий от чрезвычайных ситуаций"</t>
  </si>
  <si>
    <t>Подпрограмма 5 "Обращение с отходами"</t>
  </si>
  <si>
    <t xml:space="preserve">Государственная программа "Развитие рыбного и сельского хозяйства, и регулирование рынков сельскохозяйственной продукции, сырья и продовольствия"
</t>
  </si>
  <si>
    <t>11.4.</t>
  </si>
  <si>
    <t>Подпрограмма 4 "Развитие рыбохозяйственного комплекса"</t>
  </si>
  <si>
    <t>Подпрограмма 5 "Обеспечение реализации государственной  программы Мурманской области "Развитие рыбного и сельского хозяйства, регулирование рынков сельскохозяйственной продукции, сырья и продовольствия"</t>
  </si>
  <si>
    <t>12.3.</t>
  </si>
  <si>
    <t>Подпрограмма 1 "Формирование благоприятной инвестиционной среды"</t>
  </si>
  <si>
    <t>Подпрограмма 2 "Поддержка малого и среднего предпринимательства"</t>
  </si>
  <si>
    <t>13.3.</t>
  </si>
  <si>
    <t>Подпрограмма 3 "Развитие промышленности, инновационной и научно-технической деятельности"</t>
  </si>
  <si>
    <t>Подпрограмма 4 "Развитие внешнеэкономических связей, туризма и торговой деятельности в регионе"</t>
  </si>
  <si>
    <t>Подпрограмма 5 "Совершенствование системы государственного стратегического управления"</t>
  </si>
  <si>
    <t>Подпрограмма 6 "Осуществление государственного регулирования цен (тарифов) на территории Мурманской области"</t>
  </si>
  <si>
    <t>Подпрограмма 7 "Обеспечение реализации государственной программы"</t>
  </si>
  <si>
    <t>Государственная программа "Информационное общество"</t>
  </si>
  <si>
    <t>Подпрограмма 1 "Развитие информационного общества и формирование электронного правительства"</t>
  </si>
  <si>
    <t>Подпрограмма 1 "Модернизация системы социального обслуживания населения Мурманской области"</t>
  </si>
  <si>
    <t>Подпрограмма 2 "Улучшение положения и качества жизни социально уязвимых слоев населения"</t>
  </si>
  <si>
    <t xml:space="preserve">Подпрограмма 3 "Оказание мер социальной поддержки детям-сиротам и детям, оставшимся без попечения родителей, лицам из их числа" </t>
  </si>
  <si>
    <t>Подпрограмма 5 "Обеспечение реализации государственной программы"</t>
  </si>
  <si>
    <t>Выплачен аванс на проведение работ по разработке проектной документации на реконструкцию мостов через р. Эйнч и р. Мартимъявр</t>
  </si>
  <si>
    <t>Объемы и источники финансирования (тыс. руб.)</t>
  </si>
  <si>
    <t>Сведения о ходе реализации мероприятий государственных программ Мурманской области за 6 месяцев 2018 года</t>
  </si>
  <si>
    <t>Приложение № 1</t>
  </si>
  <si>
    <t xml:space="preserve">Выполнение мероприятий </t>
  </si>
  <si>
    <t>Частич-но</t>
  </si>
  <si>
    <t>Степень выполне-ния (К3)</t>
  </si>
  <si>
    <t>Причины низкой степени освоения средств (менее 45%), невыполнения мероприятий</t>
  </si>
  <si>
    <t>170,7*</t>
  </si>
  <si>
    <t>132 550,7*</t>
  </si>
  <si>
    <t>Приложение №2</t>
  </si>
  <si>
    <t>Информация о ходе работ на объектах капитального строительства за 6 месяцев 2018 года</t>
  </si>
  <si>
    <t>№ п/п</t>
  </si>
  <si>
    <t>Государственная программа, подпрограмма, объект капитального строительства</t>
  </si>
  <si>
    <t>Соисполнитель (ГРБС), заказчик-застройщик</t>
  </si>
  <si>
    <t>Проектная мощность</t>
  </si>
  <si>
    <t>Сроки выполнения работ</t>
  </si>
  <si>
    <t>Общая стоимость объекта, тыс. рублей</t>
  </si>
  <si>
    <t>Источ-ник</t>
  </si>
  <si>
    <t>По состоянию на 01.01.2018, тыс. рублей</t>
  </si>
  <si>
    <t>За 6 месяцев 2018 года, тыс. рублей</t>
  </si>
  <si>
    <t>Техническая готовность объекта</t>
  </si>
  <si>
    <t>Остаточная стоимость работ, тыс. рублей</t>
  </si>
  <si>
    <t xml:space="preserve">Краткая характеристика работ, выполненных за отчетный период, причины отставания </t>
  </si>
  <si>
    <t>Общие кассовые расходы</t>
  </si>
  <si>
    <t>Выполнено работ</t>
  </si>
  <si>
    <t xml:space="preserve">Предусмотрено программой </t>
  </si>
  <si>
    <t>Кассовые расходы</t>
  </si>
  <si>
    <t>Выполнено за счет средств 2018 года</t>
  </si>
  <si>
    <t>Выполнено за счет остатков средств</t>
  </si>
  <si>
    <t>Степень выполнения*</t>
  </si>
  <si>
    <t>Всего по государственным программам</t>
  </si>
  <si>
    <t xml:space="preserve">ФБ </t>
  </si>
  <si>
    <t xml:space="preserve">Государственная программа 1 "Развитие здравоохранения" </t>
  </si>
  <si>
    <t>Подпрограмма "Развитие инфраструктуры системы здравоохранения"</t>
  </si>
  <si>
    <t>Амбулатория в п.г.т. Сафоново (720 кв.м, 140 посещений в смену)</t>
  </si>
  <si>
    <t>Минстрой МО, ГОКУ "УКС"</t>
  </si>
  <si>
    <t xml:space="preserve"> 720 кв.м, 140 посещений в смену</t>
  </si>
  <si>
    <t>2018 - ПСД, экспертиза; 2019-2020 - строительство</t>
  </si>
  <si>
    <t>Подготовлена конкурсная документация, извещение о проведении конкурсных процедур размещено в июне 2018 года. В августе заключен контракт с ООО "Экорстройпроект"</t>
  </si>
  <si>
    <t>Реконструкция каньонов ГОБУЗ "Мурманский областной онкологический диспансер", г. Мурманск, ул. Павлова, д. 6 (350,1 кв.м)</t>
  </si>
  <si>
    <t>350,1 кв.м</t>
  </si>
  <si>
    <t xml:space="preserve">2018 - 2019, в т.ч. 2018- тех.обследование, инженерные изыскания, проектирование, экспертиза, реконструкция
</t>
  </si>
  <si>
    <t>Извещение о проведении конкурсных процедур на заключение контракта опубликовано в июне 2018 года. Торги не состоялись (подана 1 заявка, участник отклонен по причине отсутствия свидетельства о регистрации в саморегулируемой организации). Повторное проведение торгов - в августе 2018 года</t>
  </si>
  <si>
    <t>Фельдшерско-акушерский пункт в с. Чапома Терского района (78,4 кв.м, 17 посещений в смену)</t>
  </si>
  <si>
    <t>78,4 кв.м, 17 посещений в смену</t>
  </si>
  <si>
    <t>2014 - ПСД; 2016-2018 - строительство</t>
  </si>
  <si>
    <t>13349,7 
(в т.ч. мед. оборудование и мебель - 2245,7 тыс. рублей)</t>
  </si>
  <si>
    <t>Строительные работы на объекте завершены.
Застройщику передан пакет документов для получения разрешения на ввод объекта в эксплуатацию. Акты выполненных работ на проверке, оплата планируется в 3 квартале 2018 года</t>
  </si>
  <si>
    <t>Фельдшерско-акушерский пункт в с. Чаваньга Терского района (78,4 кв.м, 17 посещений в смену)</t>
  </si>
  <si>
    <t>2014, 2017 - ПСД, экспертиза; 2018 - строительство</t>
  </si>
  <si>
    <t>В связи с формированием нового участка под строительство работы на объекте были приостановлены, разрешение на строительство получено 13.06.2018. Строительная площадка передана подрядчику 21.06.2018. На объект завезены стройматериалы, выполнены геодезические разбивочные работы, устройство столбчатых железобетонных фундаментов</t>
  </si>
  <si>
    <t>Фельдшерско-акушерский пункт в с. Краснощелье Ловозерского района (122,7 кв.м)</t>
  </si>
  <si>
    <t>122,7 кв.м</t>
  </si>
  <si>
    <t>2018 - ПСД, экспертиза; 2019 - строительство</t>
  </si>
  <si>
    <t>26.06.2018 заключен контракт на выполнение проектных работ, проводятся инженерные изыскания. Работы ведутся в соответствии с графиком, оплата после завершения работ</t>
  </si>
  <si>
    <r>
      <t>Реконструкция здания поликлиники ГОБУЗ "Кандалакшская ЦРБ" по адресу: Мурманская область, г.</t>
    </r>
    <r>
      <rPr>
        <sz val="8"/>
        <rFont val="Calibri"/>
        <family val="2"/>
        <charset val="204"/>
      </rPr>
      <t> </t>
    </r>
    <r>
      <rPr>
        <sz val="8"/>
        <rFont val="Times New Roman"/>
        <family val="1"/>
        <charset val="204"/>
      </rPr>
      <t>Кандалакша, ул.</t>
    </r>
    <r>
      <rPr>
        <sz val="8"/>
        <rFont val="Calibri"/>
        <family val="2"/>
        <charset val="204"/>
      </rPr>
      <t> </t>
    </r>
    <r>
      <rPr>
        <sz val="8"/>
        <rFont val="Times New Roman"/>
        <family val="1"/>
        <charset val="204"/>
      </rPr>
      <t>Кировская аллея, д.</t>
    </r>
    <r>
      <rPr>
        <sz val="8"/>
        <rFont val="Calibri"/>
        <family val="2"/>
        <charset val="204"/>
      </rPr>
      <t> </t>
    </r>
    <r>
      <rPr>
        <sz val="8"/>
        <rFont val="Times New Roman"/>
        <family val="1"/>
        <charset val="204"/>
      </rPr>
      <t>11а (1181,9 кв.м)</t>
    </r>
  </si>
  <si>
    <t>1181,9 кв.м</t>
  </si>
  <si>
    <t>2017 - ПСД, экспертиза; 2018-2019 - строительство</t>
  </si>
  <si>
    <t>Принято решение о проведении капитального ремонта после осуществления корректуры проекта с использованием результатов расчета пожарных рисков.
Проводится подготовка расчета проектных работ на капитальный ремонт</t>
  </si>
  <si>
    <t>Реконструкция здания приемного отделения для создания Регионального сосудистого центра на базе ГОБУЗ "Мурманская областная клиническая больница имени П.А. Баяндина" (11052,8 кв.м)</t>
  </si>
  <si>
    <t>11052,8 кв.м</t>
  </si>
  <si>
    <t>2012 - ПСД; 2018-2019 - субсидии на оплату капитального гранта частному партнеру</t>
  </si>
  <si>
    <r>
      <t>Реализация проекта приостановлена в соответствии с постановлением Правительства Мурманской области от 21.02.2018 № 85-ПП "О признании утратившим силу постановления Правительства Мурманской области от 28.12.2017 №</t>
    </r>
    <r>
      <rPr>
        <sz val="8"/>
        <rFont val="Calibri"/>
        <family val="2"/>
        <charset val="204"/>
      </rPr>
      <t> </t>
    </r>
    <r>
      <rPr>
        <sz val="8"/>
        <rFont val="Times New Roman"/>
        <family val="1"/>
        <charset val="204"/>
      </rPr>
      <t xml:space="preserve">644-ПП" </t>
    </r>
  </si>
  <si>
    <t>Государственная программа 2 "Развитие образования"</t>
  </si>
  <si>
    <t>Подпрограмма "Развитие современной инфраструктуры системы образования"</t>
  </si>
  <si>
    <t>Реконструкция детского оздоровительного центра "Гандвиг" (250 мест)</t>
  </si>
  <si>
    <t>Минобр МО,
Минстрой МО, ГОКУ "УКС"</t>
  </si>
  <si>
    <t>250 мест</t>
  </si>
  <si>
    <t xml:space="preserve">2014 - ПСД; 2016 - прокладка ЛЭП; 2017-2018 - строительство очистных сооружений;  2019 - 2020 - строительство мед. корпуса, 2 спальных корпусов
</t>
  </si>
  <si>
    <t>Главные емкости очистных сооружений доставлены на объект. Ведутся подготовительные работы под монтаж емкостей, оплата будет произведена после завершения работ</t>
  </si>
  <si>
    <t>Жилой одноэтажный корпус на 50 койко-мест детского оздоровительного центра "Гандвиг"</t>
  </si>
  <si>
    <t>50 мест</t>
  </si>
  <si>
    <t>2018 - ПСД, экспертиза;
2019-2020 - строительство</t>
  </si>
  <si>
    <t>14.06.2018 заключен контракт на выполнение проектных работ. По условиям контракта оплата производится после завершения всех работ</t>
  </si>
  <si>
    <t>Общеобразовательная средняя школа на 1200 мест в ЗАТО г. Североморск Мурманской области</t>
  </si>
  <si>
    <t>Минстрой МО, АМО ЗАТО 
г. Североморск</t>
  </si>
  <si>
    <t>1200 мест</t>
  </si>
  <si>
    <t xml:space="preserve">2018 - ПСД, экспертиза;
2018-2020 - строительство </t>
  </si>
  <si>
    <t>21.05.2018 заключен контракт на выполнение проектных работ. На участке, выделенном под строительство, проводится демонтаж деревянных гаражей, ведутся инженерные изыскания, производится согласование объемно-планировочных решений здания, помещений здания школы</t>
  </si>
  <si>
    <r>
      <t>Детский сад в г. Полярном ЗАТО Александровск (75</t>
    </r>
    <r>
      <rPr>
        <sz val="8"/>
        <rFont val="Calibri"/>
        <family val="2"/>
        <charset val="204"/>
      </rPr>
      <t> </t>
    </r>
    <r>
      <rPr>
        <sz val="8"/>
        <rFont val="Times New Roman"/>
        <family val="1"/>
        <charset val="204"/>
      </rPr>
      <t>мест)</t>
    </r>
  </si>
  <si>
    <t>Минстрой МО, АМО ЗАТО 
Александровск</t>
  </si>
  <si>
    <t>75 мест</t>
  </si>
  <si>
    <t>2018 - ПСД, экспертиза;
2018-2019 - строительство</t>
  </si>
  <si>
    <t>18.05.2018 заключен контракт на выполнение проектных работ. Администрацией получены технические условия на водоснабжение и водоотведение</t>
  </si>
  <si>
    <r>
      <t>Детский сад в ЗАТО г.</t>
    </r>
    <r>
      <rPr>
        <sz val="8"/>
        <rFont val="Calibri"/>
        <family val="2"/>
        <charset val="204"/>
      </rPr>
      <t> </t>
    </r>
    <r>
      <rPr>
        <sz val="8"/>
        <rFont val="Times New Roman"/>
        <family val="1"/>
        <charset val="204"/>
      </rPr>
      <t>Североморск (75 мест)</t>
    </r>
  </si>
  <si>
    <t>2018-ПСД, экспертиза;
2018-2019 - строительство</t>
  </si>
  <si>
    <t>14.06.2018 заключен контракт на выполнение проектных работ. На участке, выделенном под строительство, произведен демонтаж деревянных гаражей и двух кирпичных нежилых домов. Ведутся инженерные изыскания, определена схема посадки здания детского сада, производится согласование объемно-планировочных решений здания, помещений здания детского сада</t>
  </si>
  <si>
    <r>
      <t>Детский сад в п. Печенга Печенгского района (75</t>
    </r>
    <r>
      <rPr>
        <sz val="8"/>
        <rFont val="Calibri"/>
        <family val="2"/>
        <charset val="204"/>
      </rPr>
      <t> </t>
    </r>
    <r>
      <rPr>
        <sz val="8"/>
        <rFont val="Times New Roman"/>
        <family val="1"/>
        <charset val="204"/>
      </rPr>
      <t>мест)</t>
    </r>
  </si>
  <si>
    <t>Минстрой МО,
АМО Печенгского района</t>
  </si>
  <si>
    <t>Определен земельный участок под строительство. Закупки состоялись, 22.06.2018 заключен контракт на выполнение проектных работ</t>
  </si>
  <si>
    <t>Государственная программа 3 "Социальная поддержка граждан"</t>
  </si>
  <si>
    <t>Подпрограмма "Модернизация системы социального обслуживания населения Мурманской области"</t>
  </si>
  <si>
    <r>
      <t>Реконструкция психоневрологического интерната по адресу: г.</t>
    </r>
    <r>
      <rPr>
        <sz val="8"/>
        <rFont val="Calibri"/>
        <family val="2"/>
        <charset val="204"/>
      </rPr>
      <t> </t>
    </r>
    <r>
      <rPr>
        <sz val="8"/>
        <rFont val="Times New Roman"/>
        <family val="1"/>
        <charset val="204"/>
      </rPr>
      <t xml:space="preserve">Апатиты, ул. Лесная, 51, 3 очередь (III ЭТАП. Спальный корпус №3, VI ЭТАП. Пищеблок со столовой с переходными галереями) </t>
    </r>
    <r>
      <rPr>
        <sz val="8"/>
        <color indexed="8"/>
        <rFont val="Times New Roman"/>
        <family val="1"/>
        <charset val="204"/>
      </rPr>
      <t>(136 спальных мест, 212 посадочных мест)</t>
    </r>
  </si>
  <si>
    <t>136 спальных мест, 212 посадочных мест</t>
  </si>
  <si>
    <t>2012-2013 - ПСД; 
2014-2018 - строительство</t>
  </si>
  <si>
    <t>В здании пищеблока выполнена подготовка под устройство полов, монтаж трубопроводов водоснабжения, пожарного водопровода, бытовой канализации, монтаж водомерных узлов, подключение системы временного теплоснабжения на период строительства, усиление колонн, монтаж внутренних перегородок. 
В связи с выявленными дополнительными работами имеется отставание от графика</t>
  </si>
  <si>
    <t>Государственная программа 4 "Развитие физической культуры и спорта"</t>
  </si>
  <si>
    <t>Подпрограмма "Развитие спортивной инфраструктуры"</t>
  </si>
  <si>
    <r>
      <t>Межшкольный стадион в г.</t>
    </r>
    <r>
      <rPr>
        <sz val="8"/>
        <rFont val="Calibri"/>
        <family val="2"/>
        <charset val="204"/>
      </rPr>
      <t> </t>
    </r>
    <r>
      <rPr>
        <sz val="8"/>
        <rFont val="Times New Roman"/>
        <family val="1"/>
        <charset val="204"/>
      </rPr>
      <t>Мурманске (3000 кв.м)</t>
    </r>
  </si>
  <si>
    <t>3000 кв.м</t>
  </si>
  <si>
    <t xml:space="preserve">2016-2017 - приобретение авторских прав, корректура ПСД;
2018-2019 - строительство </t>
  </si>
  <si>
    <r>
      <t>Физкультурно-оздоровительный комплекс в г.</t>
    </r>
    <r>
      <rPr>
        <sz val="8"/>
        <rFont val="Calibri"/>
        <family val="2"/>
        <charset val="204"/>
      </rPr>
      <t> </t>
    </r>
    <r>
      <rPr>
        <sz val="8"/>
        <rFont val="Times New Roman"/>
        <family val="1"/>
        <charset val="204"/>
      </rPr>
      <t>Полярные Зори (2985</t>
    </r>
    <r>
      <rPr>
        <sz val="8"/>
        <rFont val="Calibri"/>
        <family val="2"/>
        <charset val="204"/>
      </rPr>
      <t> </t>
    </r>
    <r>
      <rPr>
        <sz val="8"/>
        <rFont val="Times New Roman"/>
        <family val="1"/>
        <charset val="204"/>
      </rPr>
      <t>кв.м, 81 чел. в смену)</t>
    </r>
  </si>
  <si>
    <t>Минстрой МО, АМО г. Полярные Зори</t>
  </si>
  <si>
    <t>2985 кв.м, 81 чел. в смену</t>
  </si>
  <si>
    <t>2016 - ПСД; 2017-2019 - строительство</t>
  </si>
  <si>
    <t>Выполнен свайный фундамент, ведутся работы по армированию и бетонированию подвальной части здания, сборке металлоконструкций, обшивке стен сендвич-профилем. 
Отставание связано с  внесением изменений в проект</t>
  </si>
  <si>
    <t>Пожарный водоем (резервуар) на горнолыжном комплексе ГАУМО "Мончегорская СШОР по горнолыжному спорту" (100 м³)</t>
  </si>
  <si>
    <t xml:space="preserve">Минстрой МО, ГОКУ "УКС", ГАУМО "Мончегорская СШОР по горнолыжному спорту"
</t>
  </si>
  <si>
    <t>100 м³</t>
  </si>
  <si>
    <t>2018 - ПСД, экспертиза, строительство</t>
  </si>
  <si>
    <t>26.06.2018 заключен контракт на выполнение проектных работ, проводятся изыскания. Работы ведутся в соответствии с графиком. Оплата будет произведена после завершения работ</t>
  </si>
  <si>
    <t>Спортивно-оздоровительный центр с искусственным ледовым покрытием в г. Кировске (6176 кв.м, 300 чел., 50 чел. в смену)</t>
  </si>
  <si>
    <t>Минстрой МО, АМО г. Кировск</t>
  </si>
  <si>
    <t>6176 кв.м, 300 чел., 50 чел. в смену</t>
  </si>
  <si>
    <r>
      <t>Реконструкция здания плавательного бассейна по ул. Челюскинцев, д. 2 в г.</t>
    </r>
    <r>
      <rPr>
        <sz val="8"/>
        <rFont val="Calibri"/>
        <family val="2"/>
        <charset val="204"/>
      </rPr>
      <t> </t>
    </r>
    <r>
      <rPr>
        <sz val="8"/>
        <rFont val="Times New Roman"/>
        <family val="1"/>
        <charset val="204"/>
      </rPr>
      <t>Мурманске (5899,4 кв.м, 542</t>
    </r>
    <r>
      <rPr>
        <sz val="8"/>
        <rFont val="Calibri"/>
        <family val="2"/>
        <charset val="204"/>
      </rPr>
      <t> </t>
    </r>
    <r>
      <rPr>
        <sz val="8"/>
        <rFont val="Times New Roman"/>
        <family val="1"/>
        <charset val="204"/>
      </rPr>
      <t xml:space="preserve">тыс. чел/год) </t>
    </r>
  </si>
  <si>
    <t>Минстрой МО, ГОУП "УСЦ"</t>
  </si>
  <si>
    <t>5899,4 кв.м, 542 тыс. чел/год</t>
  </si>
  <si>
    <t>2017-2018 - ПСД, экспертиза</t>
  </si>
  <si>
    <t>Выполнен основной объем проектных работ. 16.02.2018 подписано дополнительное соглашение о включении в проект пристройки "Универсальный спортивный зал с переходом". Разработан эскизный проект, ведется разработка планировочных решений, привязка архитектурно-планировочных решений, уточнение и сбор нагрузок по инженерному обеспечению и на несущие конструкции, готовится материал для рассмотрения экстерьера проектируемого комплекса на градостроительном совете</t>
  </si>
  <si>
    <t>Административно-спортивный комплекс специализированной детско-юношеской спортивной школы олимпийского резерва по горнолыжному спорту в г. Кировске (3588,9 кв. м, 70 чел. в смену)</t>
  </si>
  <si>
    <t xml:space="preserve">3588,9 кв. м, 70 чел. в смену
</t>
  </si>
  <si>
    <t xml:space="preserve">2014 - ПСД, экспертиза;
2018 - 2020 - 
строительство
</t>
  </si>
  <si>
    <t>Комплексное развитие спорткомплекса "Долина Уюта" в г. Мурманске (91 тыс. кв.м, 350 чел.)</t>
  </si>
  <si>
    <t>Минстрой МО, ГАУМО "ЦСП", ГОКУ "УКС"</t>
  </si>
  <si>
    <t>91 тыс. кв.м, 350 чел.</t>
  </si>
  <si>
    <t>2017-2018 - ПСД</t>
  </si>
  <si>
    <t>Проектная документация разработана, получено положительное заключение экспертизы</t>
  </si>
  <si>
    <r>
      <t>Крытый каток с искусственным льдом в г.</t>
    </r>
    <r>
      <rPr>
        <sz val="8"/>
        <rFont val="Calibri"/>
        <family val="2"/>
        <charset val="204"/>
      </rPr>
      <t> </t>
    </r>
    <r>
      <rPr>
        <sz val="8"/>
        <rFont val="Times New Roman"/>
        <family val="1"/>
        <charset val="204"/>
      </rPr>
      <t>Мурманске (4466,5 кв.м, 170 чел. в смену)</t>
    </r>
  </si>
  <si>
    <t>Минстрой МО, АМО г. Мурманск</t>
  </si>
  <si>
    <t xml:space="preserve">4466,5 кв.м, 170 чел. в смену
</t>
  </si>
  <si>
    <t>2018 - ПСД</t>
  </si>
  <si>
    <t>Проектная документация направлена на государственную экспертизу</t>
  </si>
  <si>
    <t>Государственная программа 5 "Развитие культуры и сохранение культурного наследия региона"</t>
  </si>
  <si>
    <t>Подпрограмма "Искусство"</t>
  </si>
  <si>
    <r>
      <t>Реконструкция здания ГОАУК "Мурманский областной драматический театр" в целях приспособления объекта культурного наследия для современного использования, г.</t>
    </r>
    <r>
      <rPr>
        <sz val="8"/>
        <rFont val="Calibri"/>
        <family val="2"/>
        <charset val="204"/>
      </rPr>
      <t> </t>
    </r>
    <r>
      <rPr>
        <sz val="8"/>
        <rFont val="Times New Roman"/>
        <family val="1"/>
        <charset val="204"/>
      </rPr>
      <t>Мурманск, пр.</t>
    </r>
    <r>
      <rPr>
        <sz val="8"/>
        <rFont val="Calibri"/>
        <family val="2"/>
        <charset val="204"/>
      </rPr>
      <t> </t>
    </r>
    <r>
      <rPr>
        <sz val="8"/>
        <rFont val="Times New Roman"/>
        <family val="1"/>
        <charset val="204"/>
      </rPr>
      <t>Ленина, д.</t>
    </r>
    <r>
      <rPr>
        <sz val="8"/>
        <rFont val="Calibri"/>
        <family val="2"/>
        <charset val="204"/>
      </rPr>
      <t> </t>
    </r>
    <r>
      <rPr>
        <sz val="8"/>
        <rFont val="Times New Roman"/>
        <family val="1"/>
        <charset val="204"/>
      </rPr>
      <t>49 (гл. корпус - 6924 кв.м; произв.-бытовой корпус - 2144 кв.м)</t>
    </r>
  </si>
  <si>
    <t>Минстрой МО, ГОКУ "УКС", ГОАУК "МОДТ"</t>
  </si>
  <si>
    <t>гл. корпус - 6924 кв.м; произв.-бытовой корпус - 2144 кв.м</t>
  </si>
  <si>
    <t>2013-2014 - ПСД;
2014-2020 - строительство;
2021 - приобретение оборудования</t>
  </si>
  <si>
    <t>В основном здании театра заменена кровля над малым залом, установлены оконные блоки и оконные витражи, выполнен демонтаж покрытия центральных лестничных маршей, монтаж противопожарного занавеса и газобетонных перегородок на втором этаже. 
В здании производственно-бытового корпуса ведутся отделочные работы. Выполняется отделка фасада теплого перехода</t>
  </si>
  <si>
    <t>Кино-культурный центр "Большевик" в г. Кировске (3400 кв.м)</t>
  </si>
  <si>
    <t>Минстрой МО, АМО г. Кировск, МАУК "КГДК", АО "Корпорация развития инфраструктуры города Кировска"</t>
  </si>
  <si>
    <t>3400 кв.м</t>
  </si>
  <si>
    <t>2017-2018 - ПСД, экспертиза; 2018-2019 - строительство</t>
  </si>
  <si>
    <t>Государственная программа 7 "Обеспечение комфортной среды проживания населения региона"</t>
  </si>
  <si>
    <t>Подпрограмма "Обеспечение доступным и комфортным жильем и коммунальными услугами граждан Мурманской области"</t>
  </si>
  <si>
    <r>
      <t>Строительство Южных ОСК, г.</t>
    </r>
    <r>
      <rPr>
        <sz val="8"/>
        <rFont val="Calibri"/>
        <family val="2"/>
        <charset val="204"/>
      </rPr>
      <t> </t>
    </r>
    <r>
      <rPr>
        <sz val="8"/>
        <rFont val="Times New Roman"/>
        <family val="1"/>
        <charset val="204"/>
      </rPr>
      <t>Мурманск (39,5 тыс.м³ в сутки)</t>
    </r>
  </si>
  <si>
    <t>39,5 тыс.м³ в сутки</t>
  </si>
  <si>
    <t>2011-2018 - ПСД</t>
  </si>
  <si>
    <t>Проектная документация разработана, в апреле 2018 года сдана на Государственную экологическую экспертизу. Проведение в ФАУ "Главгосэкспертиза России" государственной экспертизы проектной документации и проверки достоверности определения сметной стоимости строительства планируется до конца 2018 года</t>
  </si>
  <si>
    <r>
      <t>Реконструкция комплекса сооружений насосной станции водозабора г. Заполярный (I</t>
    </r>
    <r>
      <rPr>
        <sz val="8"/>
        <rFont val="Calibri"/>
        <family val="2"/>
        <charset val="204"/>
      </rPr>
      <t> </t>
    </r>
    <r>
      <rPr>
        <sz val="8"/>
        <rFont val="Times New Roman"/>
        <family val="1"/>
        <charset val="204"/>
      </rPr>
      <t>этап) (7,3 тыс.м³ в сутки)</t>
    </r>
  </si>
  <si>
    <t>Минстрой МО, АМО г. Заполярный</t>
  </si>
  <si>
    <t>7,3 тыс.м³ в сутки</t>
  </si>
  <si>
    <t>2012-2013 - ПСД; 2013-2018 - строительство</t>
  </si>
  <si>
    <t>Решением Арбитражного суда контракт с подрядчиком расторгнут (вступило в законную силу 10.01.2018).
Подрядчиком не выполнены электромонтажные и пусконаладочные работы. Средства на выполнение данных работ предусмотрены в муниципальном бюджете на 2018 год. В соответствии с планом-графиком закупок окончание работ предусмотрено в сентябре 2018 года</t>
  </si>
  <si>
    <t>Реконструкция производственно-технологического комплекса "ОСК п.г.т. Кильдинстрой" (640 м³/сутки)</t>
  </si>
  <si>
    <t>640 м³/сутки</t>
  </si>
  <si>
    <t>2016-2017 - ПСД, экспертиза; 2018-2019 - строительство</t>
  </si>
  <si>
    <t>07.03.2018 получено санитарно-эпидемиологическое заключение о соответствии правилам проектной документации в Управлении Роспотребнадзора по Мурманской области. 
28.03.2018 документы сданы в ГОАУ "Управление государственной экспертизы Мурманской области" для проведения экспертизы проектной документации и достоверности сметной документации, замечания устраняются</t>
  </si>
  <si>
    <r>
      <t>Реконструкция производственно-технологического комплекса "ОСК н.п. Шонгуй" (260</t>
    </r>
    <r>
      <rPr>
        <sz val="8"/>
        <rFont val="Calibri"/>
        <family val="2"/>
        <charset val="204"/>
      </rPr>
      <t> </t>
    </r>
    <r>
      <rPr>
        <sz val="8"/>
        <rFont val="Times New Roman"/>
        <family val="1"/>
        <charset val="204"/>
      </rPr>
      <t>м³/сутки)</t>
    </r>
  </si>
  <si>
    <t>260 м³/сутки</t>
  </si>
  <si>
    <t xml:space="preserve">Проектная документация разработана, 04.05.2018 получено положительное заключение экспертизы проектной документации и результатов инженерных изысканий, 19.06.2018 - положительное заключение по проверке достоверности определения сметной стоимости строительства </t>
  </si>
  <si>
    <t>Жилая застройка по улице Мира в п.г.т. Зеленоборский  (2,4 тыс. кв.м)</t>
  </si>
  <si>
    <t xml:space="preserve">Минстрой МО, АМО г.п. Зеленоборский Кандалакшского района </t>
  </si>
  <si>
    <t>2,4 тыс. кв.м</t>
  </si>
  <si>
    <t>2017-2018 - строительство</t>
  </si>
  <si>
    <t>Возведено здание № 1, установлены оконные блоки, ведется работа по устройству внутренних сетей, фасада и кровли.
Ведутся работы по возведению 2 этажа здания № 2, устройству внутренних перегородок 1 этажа.
Выполнены подготовительные земляные работы для строительства здания № 3, выполняется устройство котлована</t>
  </si>
  <si>
    <t>Окончание строительства канализационной насосной станции №3А в г. Ковдор (18500 м³/сутки)</t>
  </si>
  <si>
    <t>Минстрой МО, АМО Ковдорский район</t>
  </si>
  <si>
    <t>18500 м³/сутки</t>
  </si>
  <si>
    <t>2010-2014 - строительство; 2016 - ПД; 2017-2018 - строительство</t>
  </si>
  <si>
    <t>Выполнены архитектурно-строительные работы объекта, трансформаторной подстанции, закончены работы по внутренней отделке насосной станции. Произведены работы по наружной облицовке поверхности стен сайдингом, прокладке системы водоснабжения и водоотведения, устройству крыльца и отмостки.
Будут внесены изменения в государственную программу в части включения муниципального финансирования</t>
  </si>
  <si>
    <t xml:space="preserve">Подпрограмма "Обеспечение устойчивой деятельности топливно-энергетического комплекса Мурманской области и повышения энергетической эффективности"
</t>
  </si>
  <si>
    <t>Реконструкция системы централизованного теплоснабжения н.п. Зареченск Кандалакшского района, в т.ч. разработка ПД (3,2 Гкал/ч)</t>
  </si>
  <si>
    <t>Минэнерго и ЖКХ МО,
АМО с.п. Зареченск Кандалакшского района</t>
  </si>
  <si>
    <t>3,2 Гкал/ч</t>
  </si>
  <si>
    <t>стоимость строительства не определена</t>
  </si>
  <si>
    <t>Мероприятие не осуществлялось в связи с отсутствием решения о целесообразности его реализации в 2018 году</t>
  </si>
  <si>
    <t>Реконструкция системы централизованного теплоснабжения н.п. Зеленоборский Кандалакшского района, в т.ч. разработка ПД (2,35 Гкал/ч)</t>
  </si>
  <si>
    <t xml:space="preserve">Минэнерго и ЖКХ МО, АМО г.п. Зеленоборский Кандалакшского района </t>
  </si>
  <si>
    <t>2,35 Гкал/ч</t>
  </si>
  <si>
    <t>2013-2014 - строительство; 2018 - завершение работ по вводу в эксплуатацию</t>
  </si>
  <si>
    <t>Работы выполнены в полном объеме, проведены пусконаладочные работы. Заказчик отказывается принимать результаты выполненных работ, споры с подрядчиком решаются в судебном порядке</t>
  </si>
  <si>
    <r>
      <t>Строительство автоматизированных модульных угольных котельных в н.п. Белое море (6500 Гкал) и н.п. Лейпи (2200</t>
    </r>
    <r>
      <rPr>
        <sz val="8"/>
        <rFont val="Calibri"/>
        <family val="2"/>
        <charset val="204"/>
      </rPr>
      <t> </t>
    </r>
    <r>
      <rPr>
        <sz val="8"/>
        <rFont val="Times New Roman"/>
        <family val="1"/>
        <charset val="204"/>
      </rPr>
      <t>Гкал)</t>
    </r>
  </si>
  <si>
    <t>Минэнерго и ЖКХ МО, ООО "Велл-Трайд.Тулома"</t>
  </si>
  <si>
    <t>6500 Гкал в н.п. Белое море; 2200 Гкал в н.п. Лейпи</t>
  </si>
  <si>
    <t>2017 - строительство; 
2018 - ввод в эксплуатацию</t>
  </si>
  <si>
    <t>Котельная в н.п. Лейпи введена в эксплуатацию, ввод в эксплуатацию котельной в н.п. Белое Море запланирован на 4 квартал 2018 года</t>
  </si>
  <si>
    <t>Реконструкция системы централизованного теплоснабжения н.п. Тулома Кольского района (7,74 Гкал/ч)</t>
  </si>
  <si>
    <t>Минэнерго и ЖКХ МО, АМО с.п. Тулома Кольского района</t>
  </si>
  <si>
    <t>7,74 Гкал/ч</t>
  </si>
  <si>
    <t>2013 - ПСД; 2018 год - строительство объекта</t>
  </si>
  <si>
    <t>Государственная программа 9 "Обеспечение общественного порядка и безопасности населения региона"</t>
  </si>
  <si>
    <t>Подпрограмма "Обеспечение пожарной безопасности"</t>
  </si>
  <si>
    <t>Пожарное депо на 4 автомобиля в п.г.т. Умба (1500 кв.м, 4 машино-места)</t>
  </si>
  <si>
    <t>Минстрой МО, ГОКУ "УКС", ГОКУ "Управление по ГОЧС и ПБ Мурманской области"</t>
  </si>
  <si>
    <t>1500 кв.м, 4 машино-места</t>
  </si>
  <si>
    <t>2013 - ПСД; 2014 - техприсоединение; 2017-2018 - строительство</t>
  </si>
  <si>
    <t>Завершено устройство монолитного железобетонного плитного фундамента и железобетонного перекрытия здания пожарного депо, монтаж стеновых и кровельных сэндвич-панелей, устройство газобетонных перегородок на 1 и 2 этажах, установка гаражных секционных ворот, устройство внутренних лестниц и цоколя. 
Выполнено устройство железобетонных сборных фундаментов тренировочной башни, монтаж металлического каркаса.
Ведутся работы по вертикальной планировке территории. 
Отставание связано с внесением изменений в проект</t>
  </si>
  <si>
    <t>Государственная программа 10 "Охрана окружающей среды и воспроизводство природных ресурсов "</t>
  </si>
  <si>
    <t>Подпрограмма "Обеспечение экологической безопасности"</t>
  </si>
  <si>
    <r>
      <t>Создание системы обработки, размещения твердых коммунальных отходов в северной части Мурманской области на основе концессионного соглашения для нужд г. Мурманска, ЗАТО г.</t>
    </r>
    <r>
      <rPr>
        <sz val="8"/>
        <rFont val="Calibri"/>
        <family val="2"/>
        <charset val="204"/>
      </rPr>
      <t> </t>
    </r>
    <r>
      <rPr>
        <sz val="8"/>
        <rFont val="Times New Roman"/>
        <family val="1"/>
        <charset val="204"/>
      </rPr>
      <t>Североморск, ЗАТО Александровск, ЗАТО п.</t>
    </r>
    <r>
      <rPr>
        <sz val="8"/>
        <rFont val="Calibri"/>
        <family val="2"/>
        <charset val="204"/>
      </rPr>
      <t> </t>
    </r>
    <r>
      <rPr>
        <sz val="8"/>
        <rFont val="Times New Roman"/>
        <family val="1"/>
        <charset val="204"/>
      </rPr>
      <t>Видяево, ЗАТО г.</t>
    </r>
    <r>
      <rPr>
        <sz val="8"/>
        <rFont val="Calibri"/>
        <family val="2"/>
        <charset val="204"/>
      </rPr>
      <t> </t>
    </r>
    <r>
      <rPr>
        <sz val="8"/>
        <rFont val="Times New Roman"/>
        <family val="1"/>
        <charset val="204"/>
      </rPr>
      <t>Заозерск, а также Кольского и Печенгского районов, в т.ч.:</t>
    </r>
  </si>
  <si>
    <t>Минприроды МО, АО "Управление отходами"</t>
  </si>
  <si>
    <t>250 тыс. т/год</t>
  </si>
  <si>
    <t xml:space="preserve">2013 - 2036 </t>
  </si>
  <si>
    <t>36.1</t>
  </si>
  <si>
    <r>
      <t>Полигон твердых коммунальных отходов и мусоросортировочный комплекс в с.п.</t>
    </r>
    <r>
      <rPr>
        <sz val="8"/>
        <rFont val="Calibri"/>
        <family val="2"/>
        <charset val="204"/>
      </rPr>
      <t> </t>
    </r>
    <r>
      <rPr>
        <sz val="8"/>
        <rFont val="Times New Roman"/>
        <family val="1"/>
        <charset val="204"/>
      </rPr>
      <t>Междуречье Кольского района (250</t>
    </r>
    <r>
      <rPr>
        <sz val="8"/>
        <rFont val="Calibri"/>
        <family val="2"/>
        <charset val="204"/>
      </rPr>
      <t> </t>
    </r>
    <r>
      <rPr>
        <sz val="8"/>
        <rFont val="Times New Roman"/>
        <family val="1"/>
        <charset val="204"/>
      </rPr>
      <t>тыс.т/год)</t>
    </r>
  </si>
  <si>
    <t>2013-2036, в т.ч. 2016 - 2018 - строительство МСК и полигона ТКО в составе 1 карты и сопутств. инфраструкт., в т.ч. администр.-быт. и произв. зоны</t>
  </si>
  <si>
    <t>Завершено строительство I этапа полигона твердых коммунальных отходов и мусоросортировочного комплекса. Ведутся работы, в т.ч. и по благоустройству территории</t>
  </si>
  <si>
    <t>36.2</t>
  </si>
  <si>
    <r>
      <t>Мусороперегрузочная станция ЗАТО г. Североморск (35</t>
    </r>
    <r>
      <rPr>
        <sz val="8"/>
        <rFont val="Calibri"/>
        <family val="2"/>
        <charset val="204"/>
      </rPr>
      <t> </t>
    </r>
    <r>
      <rPr>
        <sz val="8"/>
        <rFont val="Times New Roman"/>
        <family val="1"/>
        <charset val="204"/>
      </rPr>
      <t>тыс.</t>
    </r>
    <r>
      <rPr>
        <sz val="8"/>
        <rFont val="Calibri"/>
        <family val="2"/>
        <charset val="204"/>
      </rPr>
      <t> </t>
    </r>
    <r>
      <rPr>
        <sz val="8"/>
        <rFont val="Times New Roman"/>
        <family val="1"/>
        <charset val="204"/>
      </rPr>
      <t>т/год)</t>
    </r>
  </si>
  <si>
    <t>35 тыс. т/год</t>
  </si>
  <si>
    <t xml:space="preserve">2013-2018 годы, в т.ч.
2017-2018 - строительство, ввод в эксплуатацию
</t>
  </si>
  <si>
    <t>Ведется строительство объекта, срок окончания работ - сентябрь 2018 года</t>
  </si>
  <si>
    <t>36.3</t>
  </si>
  <si>
    <r>
      <t>Мусороперегрузочная станция ЗАТО Александровск (25</t>
    </r>
    <r>
      <rPr>
        <sz val="8"/>
        <rFont val="Calibri"/>
        <family val="2"/>
        <charset val="204"/>
      </rPr>
      <t> </t>
    </r>
    <r>
      <rPr>
        <sz val="8"/>
        <rFont val="Times New Roman"/>
        <family val="1"/>
        <charset val="204"/>
      </rPr>
      <t>тыс.</t>
    </r>
    <r>
      <rPr>
        <sz val="8"/>
        <rFont val="Calibri"/>
        <family val="2"/>
        <charset val="204"/>
      </rPr>
      <t> </t>
    </r>
    <r>
      <rPr>
        <sz val="8"/>
        <rFont val="Times New Roman"/>
        <family val="1"/>
        <charset val="204"/>
      </rPr>
      <t>т/год)</t>
    </r>
  </si>
  <si>
    <t>25 тыс. т/год</t>
  </si>
  <si>
    <t xml:space="preserve">2013 - 2017, в т.ч.
2017-2018  - строительство, ввод в эксплуатацию
</t>
  </si>
  <si>
    <t>36.4</t>
  </si>
  <si>
    <r>
      <t>Подъездная автомобильная дорога к полигону твердых коммунальных отходов в с.п.</t>
    </r>
    <r>
      <rPr>
        <sz val="8"/>
        <rFont val="Calibri"/>
        <family val="2"/>
        <charset val="204"/>
      </rPr>
      <t> </t>
    </r>
    <r>
      <rPr>
        <sz val="8"/>
        <rFont val="Times New Roman"/>
        <family val="1"/>
        <charset val="204"/>
      </rPr>
      <t>Междуречье Кольского района (1,747 км)</t>
    </r>
  </si>
  <si>
    <t>1,747 км</t>
  </si>
  <si>
    <t xml:space="preserve">2015-2017, в т.ч.
2016 - 2018 - строительство, ввод в эксплуатацию
</t>
  </si>
  <si>
    <t>Внесены изменения в проектную документацию. После прохождения экспертизы работы будут возобновлены.
Срок окончания строительства - до 01.12.2018</t>
  </si>
  <si>
    <t>Государственная программа 11 "Развитие рыбного и сельского хозяйства, регулирование рынков сельскохозяйственной продукции, сырья и продовольствия"</t>
  </si>
  <si>
    <t>Подпрограмма "Устойчивое развитие сельских территорий Мурманской области"</t>
  </si>
  <si>
    <r>
      <t>Строительство сельского дома культуры в селе Варзуга (200</t>
    </r>
    <r>
      <rPr>
        <sz val="8"/>
        <rFont val="Calibri"/>
        <family val="2"/>
        <charset val="204"/>
      </rPr>
      <t> </t>
    </r>
    <r>
      <rPr>
        <sz val="8"/>
        <rFont val="Times New Roman"/>
        <family val="1"/>
        <charset val="204"/>
      </rPr>
      <t>мест)</t>
    </r>
  </si>
  <si>
    <t xml:space="preserve">Комитет по культуре и искусству МО,
Минстрой МО, АМО с. Варзуга Терского района </t>
  </si>
  <si>
    <t>200 мест</t>
  </si>
  <si>
    <t>2016 - ПСД; 2017-2018 - строительство</t>
  </si>
  <si>
    <t xml:space="preserve">Здание дома культуры возведено, установлены оконные блоки, ведется штукатурка фасада, работы по устройству внутренних перегородок. 
Работы ведутся в соответствии с графиком. 
В государственную программу внесены изменения в части финансирования объекта на 2018 год за счет средств федерального бюджета (постановление Правительства Мурманской области от 08.08.2018 № 377-ПП) </t>
  </si>
  <si>
    <t>Строительство спортивной площадки (ул. Школьная, с. Тулома) (937,8 кв.м - благоустр. площадь)</t>
  </si>
  <si>
    <t>МРСХ МО, АСП Тулома Кольского района</t>
  </si>
  <si>
    <t>937,8 кв.м - благоустроенная площадь</t>
  </si>
  <si>
    <t>2017 - ПСД, экспертиза; 
2018-2020 - строительство</t>
  </si>
  <si>
    <t>Получено положительное заключение экспертизы</t>
  </si>
  <si>
    <t xml:space="preserve">МБ </t>
  </si>
  <si>
    <t>Государственная программа 12 "Развитие транспортной системы"</t>
  </si>
  <si>
    <t>Подпрограмма "Автомобильные дороги Мурманской области"</t>
  </si>
  <si>
    <t>Проектно-изыскательские и прочие работы</t>
  </si>
  <si>
    <t>Минтранс МО, ГОКУ "Мурманскавтодор"</t>
  </si>
  <si>
    <t>2015-2022</t>
  </si>
  <si>
    <t>Приведение в нормативное состояние элементов обустройства автомобильных дорог (автобусные остановки, пешеходные переходы и прочее) в рамках работ по реконструкции (0,2 км)</t>
  </si>
  <si>
    <t>0,2 км</t>
  </si>
  <si>
    <t>2016-2018</t>
  </si>
  <si>
    <t>Реализация мероприятия запланирована на 4 квартал 2018 года</t>
  </si>
  <si>
    <r>
      <t>Строительство автодорожно-пешеходного моста через реку Колвица в с. Колвица г.п.</t>
    </r>
    <r>
      <rPr>
        <sz val="8"/>
        <rFont val="Calibri"/>
        <family val="2"/>
        <charset val="204"/>
      </rPr>
      <t> </t>
    </r>
    <r>
      <rPr>
        <sz val="8"/>
        <rFont val="Times New Roman"/>
        <family val="1"/>
        <charset val="204"/>
      </rPr>
      <t>Кандалакша Мурманской области (42 п.м.)</t>
    </r>
  </si>
  <si>
    <t>Минтранс МО, АМО г.п. Кандалакша</t>
  </si>
  <si>
    <t>42 п.м.</t>
  </si>
  <si>
    <t>Выполнены работы по устройству опор и пролетных строений</t>
  </si>
  <si>
    <t>Реконструкция мостов и путепроводов в Кировском и Апатитском районах Мурманской области. Мост через р. Белая на автодороге к базисному складу ВМ (0,211км)</t>
  </si>
  <si>
    <t>Минтранс МО, АМО г. Кировск</t>
  </si>
  <si>
    <t>0,211 км</t>
  </si>
  <si>
    <t>2018 - строительство</t>
  </si>
  <si>
    <t>*Отношение объемов, указанных в графе "Выполнено за счет средств 2017 года", к объемам, предусмотренным на год.</t>
  </si>
  <si>
    <t>Фактический объем средств федерального бюджета превышает плановое значение в связи поступлением средств из федерального бюджета на мероприятия по оказанию высокотехнологичной медицинской помощи, оказываемой на базе ГОБУЗ "МОКБ им. П.А. Баяндина"</t>
  </si>
  <si>
    <t>Реализация части мероприятий и оплата по заключенным контрактам запланирована на 2-е полугодие 2018 года. В соответствии с постановлением Правительства МО от 21.02.2018 № 85-ПП реконструкция здания приемного отделения для создания Регионального сосудистого центра на базе ГОБУЗ "Мурманская областная клиническая больница имени П.А. Баяндина" остановлена</t>
  </si>
  <si>
    <t>Завершение мероприятия запланировано на 2-е полугодие 2018 года</t>
  </si>
  <si>
    <t xml:space="preserve">Средства ФБ освоены частично в связи с заявительным характером возмещения Пенсионному фонду РФ затрат на выплаты безработным гражданам досрочной пенсии </t>
  </si>
  <si>
    <t>Реализация части  мероприятий запланирована на 2-е полугодие 2018 года</t>
  </si>
  <si>
    <t>Реализация части мероприятий  запланирована на 2-е полугодие 2018 года</t>
  </si>
  <si>
    <t>Реализация большинства мероприятий запланирована на 2-е полугодие 2018 года</t>
  </si>
  <si>
    <t>* - Без учета затрат по мероприятию, выполненному за счет средств, предусмотренных в 2017 году, в сумме 4 250,0 тыс. рублей</t>
  </si>
  <si>
    <t>Выполнено устройство подпорной стенки из железобетонных блоков, отсыпка площадки стадиона. Частично произведена вырубка деревьев под трассу ливневой канализации. 
Выполняются работы по устройству внутриплощадочных сетей дренажа стадиона и выносу из пятна застройки действующей сети канализации. Работы ведутся по графику, низкая степень выполнения связана с тем, что более дорогостоящие работы будут проводиться в 3 квартале 2018 года</t>
  </si>
  <si>
    <t>Ведутся работы по бурению и бетонированию свай, монтажу металлоконструкций.
Вносятся изменения в проектную документацию, ведется разработка рабочей документации.
Отставание связано с внесением изменений в проект (работы на объекте были приостановлены  до апреля 2018 года)</t>
  </si>
  <si>
    <t>Запланированный к проведению аукцион не состоялся в связи с предписаниями Федеральной антимонопольной службы. В настоящее время предписания устранены, конкурс размещен повторно</t>
  </si>
</sst>
</file>

<file path=xl/styles.xml><?xml version="1.0" encoding="utf-8"?>
<styleSheet xmlns="http://schemas.openxmlformats.org/spreadsheetml/2006/main">
  <numFmts count="4">
    <numFmt numFmtId="164" formatCode="_-* #,##0.00&quot;р.&quot;_-;\-* #,##0.00&quot;р.&quot;_-;_-* &quot;-&quot;??&quot;р.&quot;_-;_-@_-"/>
    <numFmt numFmtId="165" formatCode="#,##0.0"/>
    <numFmt numFmtId="166" formatCode="#,##0.000"/>
    <numFmt numFmtId="167" formatCode="0.0%"/>
  </numFmts>
  <fonts count="48">
    <font>
      <sz val="11"/>
      <color theme="1"/>
      <name val="Calibri"/>
      <family val="2"/>
      <charset val="204"/>
      <scheme val="minor"/>
    </font>
    <font>
      <sz val="11"/>
      <color rgb="FF9C0006"/>
      <name val="Calibri"/>
      <family val="2"/>
      <charset val="204"/>
      <scheme val="minor"/>
    </font>
    <font>
      <sz val="10"/>
      <name val="Arial"/>
      <family val="2"/>
      <charset val="204"/>
    </font>
    <font>
      <b/>
      <sz val="12"/>
      <color theme="1"/>
      <name val="Times New Roman"/>
      <family val="1"/>
      <charset val="204"/>
    </font>
    <font>
      <sz val="10"/>
      <color rgb="FF000000"/>
      <name val="Arial Cyr"/>
      <family val="2"/>
    </font>
    <font>
      <sz val="12"/>
      <color theme="1"/>
      <name val="Times New Roman"/>
      <family val="1"/>
      <charset val="204"/>
    </font>
    <font>
      <sz val="12"/>
      <color theme="1"/>
      <name val="Calibri"/>
      <family val="2"/>
      <charset val="204"/>
      <scheme val="minor"/>
    </font>
    <font>
      <sz val="12"/>
      <name val="Times New Roman"/>
      <family val="1"/>
      <charset val="204"/>
    </font>
    <font>
      <b/>
      <sz val="12"/>
      <name val="Times New Roman"/>
      <family val="1"/>
      <charset val="204"/>
    </font>
    <font>
      <sz val="18"/>
      <color theme="1"/>
      <name val="Times New Roman"/>
      <family val="1"/>
      <charset val="204"/>
    </font>
    <font>
      <sz val="11"/>
      <color theme="1"/>
      <name val="Calibri"/>
      <family val="2"/>
      <charset val="204"/>
      <scheme val="minor"/>
    </font>
    <font>
      <sz val="11"/>
      <color indexed="8"/>
      <name val="Calibri"/>
      <family val="2"/>
      <charset val="204"/>
    </font>
    <font>
      <sz val="8"/>
      <name val="Times New Roman"/>
      <family val="1"/>
      <charset val="204"/>
    </font>
    <font>
      <sz val="8"/>
      <color theme="1"/>
      <name val="Times New Roman"/>
      <family val="1"/>
      <charset val="204"/>
    </font>
    <font>
      <sz val="8"/>
      <color rgb="FFFF0000"/>
      <name val="Times New Roman"/>
      <family val="1"/>
      <charset val="204"/>
    </font>
    <font>
      <b/>
      <sz val="8"/>
      <color theme="1"/>
      <name val="Times New Roman"/>
      <family val="1"/>
      <charset val="204"/>
    </font>
    <font>
      <sz val="8"/>
      <color indexed="8"/>
      <name val="Times New Roman"/>
      <family val="1"/>
      <charset val="204"/>
    </font>
    <font>
      <sz val="10"/>
      <name val="Arial Cyr"/>
      <charset val="204"/>
    </font>
    <font>
      <sz val="11"/>
      <color indexed="8"/>
      <name val="Times New Roman"/>
      <family val="1"/>
      <charset val="204"/>
    </font>
    <font>
      <b/>
      <sz val="11"/>
      <color indexed="8"/>
      <name val="Times New Roman"/>
      <family val="1"/>
      <charset val="204"/>
    </font>
    <font>
      <sz val="10"/>
      <color rgb="FF000000"/>
      <name val="Arial"/>
      <family val="2"/>
      <charset val="204"/>
    </font>
    <font>
      <sz val="14"/>
      <color theme="1"/>
      <name val="Times New Roman"/>
      <family val="1"/>
      <charset val="204"/>
    </font>
    <font>
      <sz val="11"/>
      <color rgb="FF006100"/>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6"/>
      <color theme="1"/>
      <name val="Times New Roman"/>
      <family val="1"/>
      <charset val="204"/>
    </font>
    <font>
      <b/>
      <sz val="12"/>
      <color indexed="8"/>
      <name val="Times New Roman"/>
      <family val="1"/>
      <charset val="204"/>
    </font>
    <font>
      <sz val="12"/>
      <color indexed="8"/>
      <name val="Times New Roman"/>
      <family val="1"/>
      <charset val="204"/>
    </font>
    <font>
      <b/>
      <sz val="8"/>
      <name val="Times New Roman"/>
      <family val="1"/>
      <charset val="204"/>
    </font>
    <font>
      <b/>
      <sz val="8"/>
      <name val="Times New Roman"/>
      <family val="1"/>
    </font>
    <font>
      <sz val="8"/>
      <name val="Calibri"/>
      <family val="2"/>
      <charset val="204"/>
    </font>
    <font>
      <sz val="11"/>
      <name val="Calibri"/>
      <family val="2"/>
      <charset val="204"/>
      <scheme val="minor"/>
    </font>
    <font>
      <sz val="8"/>
      <color rgb="FF000000"/>
      <name val="Times New Roman"/>
      <family val="1"/>
      <charset val="204"/>
    </font>
    <font>
      <sz val="8"/>
      <color indexed="8"/>
      <name val="Calibri"/>
      <family val="2"/>
      <charset val="204"/>
    </font>
    <font>
      <b/>
      <sz val="15"/>
      <color theme="3"/>
      <name val="Calibri"/>
      <family val="2"/>
      <scheme val="minor"/>
    </font>
    <font>
      <b/>
      <sz val="13"/>
      <color theme="3"/>
      <name val="Calibri"/>
      <family val="2"/>
      <scheme val="minor"/>
    </font>
    <font>
      <b/>
      <sz val="11"/>
      <color theme="3"/>
      <name val="Calibri"/>
      <family val="2"/>
      <scheme val="minor"/>
    </font>
    <font>
      <b/>
      <sz val="18"/>
      <color theme="3"/>
      <name val="Cambria"/>
      <family val="2"/>
      <charset val="204"/>
    </font>
    <font>
      <sz val="12"/>
      <color theme="1"/>
      <name val="Times New Roman"/>
      <family val="2"/>
      <charset val="204"/>
    </font>
    <font>
      <sz val="10"/>
      <color theme="1"/>
      <name val="Times New Roman"/>
      <family val="2"/>
      <charset val="204"/>
    </font>
  </fonts>
  <fills count="40">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9" tint="0.59999389629810485"/>
        <bgColor indexed="64"/>
      </patternFill>
    </fill>
    <fill>
      <patternFill patternType="solid">
        <fgColor rgb="FF99FF99"/>
        <bgColor indexed="64"/>
      </patternFill>
    </fill>
    <fill>
      <patternFill patternType="solid">
        <fgColor indexed="42"/>
        <bgColor indexed="64"/>
      </patternFill>
    </fill>
    <fill>
      <patternFill patternType="solid">
        <fgColor rgb="FFCCFFCC"/>
        <bgColor indexed="64"/>
      </patternFill>
    </fill>
    <fill>
      <patternFill patternType="solid">
        <fgColor indexed="22"/>
        <bgColor indexed="64"/>
      </patternFill>
    </fill>
    <fill>
      <patternFill patternType="solid">
        <fgColor theme="0" tint="-0.249977111117893"/>
        <bgColor indexed="64"/>
      </patternFill>
    </fill>
    <fill>
      <patternFill patternType="solid">
        <fgColor rgb="FFC0C0C0"/>
        <bgColor indexed="64"/>
      </patternFill>
    </fill>
    <fill>
      <patternFill patternType="solid">
        <fgColor theme="0"/>
        <bgColor rgb="FF000000"/>
      </patternFill>
    </fill>
    <fill>
      <patternFill patternType="solid">
        <fgColor theme="4" tint="0.80001220740379042"/>
        <bgColor indexed="64"/>
      </patternFill>
    </fill>
    <fill>
      <patternFill patternType="solid">
        <fgColor theme="5"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D9D9D9"/>
      </left>
      <right style="thin">
        <color rgb="FFD9D9D9"/>
      </right>
      <top/>
      <bottom style="thin">
        <color rgb="FFD9D9D9"/>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s>
  <cellStyleXfs count="55">
    <xf numFmtId="0" fontId="0" fillId="0" borderId="0"/>
    <xf numFmtId="0" fontId="2" fillId="0" borderId="0"/>
    <xf numFmtId="49" fontId="4" fillId="0" borderId="3">
      <alignment horizontal="left" shrinkToFit="1"/>
    </xf>
    <xf numFmtId="0" fontId="17" fillId="3" borderId="0"/>
    <xf numFmtId="164" fontId="11" fillId="0" borderId="0" applyFont="0" applyFill="0" applyBorder="0" applyAlignment="0" applyProtection="0"/>
    <xf numFmtId="0" fontId="11" fillId="0" borderId="0"/>
    <xf numFmtId="4" fontId="20" fillId="0" borderId="13">
      <alignment horizontal="right" vertical="top" shrinkToFit="1"/>
    </xf>
    <xf numFmtId="9" fontId="11" fillId="0" borderId="0" applyFont="0" applyFill="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6"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4"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19"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1" borderId="0" applyNumberFormat="0" applyBorder="0" applyAlignment="0" applyProtection="0"/>
    <xf numFmtId="0" fontId="32" fillId="32" borderId="0" applyNumberFormat="0" applyBorder="0" applyAlignment="0" applyProtection="0"/>
    <xf numFmtId="0" fontId="1" fillId="33" borderId="0" applyNumberFormat="0" applyBorder="0" applyAlignment="0" applyProtection="0"/>
    <xf numFmtId="0" fontId="26" fillId="34" borderId="17" applyNumberFormat="0" applyAlignment="0" applyProtection="0"/>
    <xf numFmtId="0" fontId="28" fillId="35" borderId="20" applyNumberFormat="0" applyAlignment="0" applyProtection="0"/>
    <xf numFmtId="0" fontId="30" fillId="0" borderId="0" applyNumberFormat="0" applyFill="0" applyBorder="0" applyAlignment="0" applyProtection="0"/>
    <xf numFmtId="0" fontId="22" fillId="36" borderId="0" applyNumberFormat="0" applyBorder="0" applyAlignment="0" applyProtection="0"/>
    <xf numFmtId="0" fontId="42" fillId="0" borderId="14" applyNumberFormat="0" applyFill="0" applyAlignment="0" applyProtection="0"/>
    <xf numFmtId="0" fontId="43" fillId="0" borderId="15" applyNumberFormat="0" applyFill="0" applyAlignment="0" applyProtection="0"/>
    <xf numFmtId="0" fontId="44" fillId="0" borderId="16" applyNumberFormat="0" applyFill="0" applyAlignment="0" applyProtection="0"/>
    <xf numFmtId="0" fontId="44" fillId="0" borderId="0" applyNumberFormat="0" applyFill="0" applyBorder="0" applyAlignment="0" applyProtection="0"/>
    <xf numFmtId="0" fontId="24" fillId="37" borderId="17" applyNumberFormat="0" applyAlignment="0" applyProtection="0"/>
    <xf numFmtId="0" fontId="27" fillId="0" borderId="19" applyNumberFormat="0" applyFill="0" applyAlignment="0" applyProtection="0"/>
    <xf numFmtId="0" fontId="23" fillId="38" borderId="0" applyNumberFormat="0" applyBorder="0" applyAlignment="0" applyProtection="0"/>
    <xf numFmtId="0" fontId="11" fillId="39" borderId="21" applyNumberFormat="0" applyFont="0" applyAlignment="0" applyProtection="0"/>
    <xf numFmtId="0" fontId="25" fillId="34" borderId="18" applyNumberFormat="0" applyAlignment="0" applyProtection="0"/>
    <xf numFmtId="0" fontId="45" fillId="0" borderId="0" applyNumberFormat="0" applyFill="0" applyBorder="0" applyAlignment="0" applyProtection="0"/>
    <xf numFmtId="0" fontId="31" fillId="0" borderId="22" applyNumberFormat="0" applyFill="0" applyAlignment="0" applyProtection="0"/>
    <xf numFmtId="0" fontId="29" fillId="0" borderId="0" applyNumberFormat="0" applyFill="0" applyBorder="0" applyAlignment="0" applyProtection="0"/>
    <xf numFmtId="0" fontId="2" fillId="0" borderId="0"/>
    <xf numFmtId="0" fontId="46" fillId="0" borderId="0"/>
    <xf numFmtId="0" fontId="17" fillId="0" borderId="0"/>
    <xf numFmtId="0" fontId="10" fillId="0" borderId="0"/>
    <xf numFmtId="0" fontId="47" fillId="0" borderId="0"/>
    <xf numFmtId="9" fontId="11" fillId="0" borderId="0" applyFont="0" applyFill="0" applyBorder="0" applyAlignment="0" applyProtection="0"/>
  </cellStyleXfs>
  <cellXfs count="390">
    <xf numFmtId="0" fontId="0" fillId="0" borderId="0" xfId="0"/>
    <xf numFmtId="0" fontId="6" fillId="0" borderId="0" xfId="0" applyFont="1" applyFill="1" applyAlignment="1">
      <alignment horizontal="center" vertical="top"/>
    </xf>
    <xf numFmtId="0" fontId="6" fillId="0" borderId="0" xfId="0" applyNumberFormat="1" applyFont="1" applyFill="1" applyAlignment="1">
      <alignment horizontal="center" vertical="top"/>
    </xf>
    <xf numFmtId="0" fontId="6" fillId="0" borderId="0" xfId="0" applyFont="1" applyFill="1" applyAlignment="1">
      <alignment vertical="top"/>
    </xf>
    <xf numFmtId="165" fontId="6" fillId="0" borderId="0" xfId="0" applyNumberFormat="1" applyFont="1" applyFill="1" applyAlignment="1">
      <alignment horizontal="center" vertical="top"/>
    </xf>
    <xf numFmtId="166" fontId="6" fillId="0" borderId="0" xfId="0" applyNumberFormat="1" applyFont="1" applyFill="1" applyAlignment="1">
      <alignment horizontal="center" vertical="top"/>
    </xf>
    <xf numFmtId="0" fontId="6" fillId="0" borderId="0" xfId="0" applyFont="1" applyFill="1" applyAlignment="1">
      <alignment horizontal="left" vertical="top"/>
    </xf>
    <xf numFmtId="0" fontId="6" fillId="0" borderId="0" xfId="0" applyFont="1" applyFill="1" applyAlignment="1">
      <alignment horizontal="left" vertical="center"/>
    </xf>
    <xf numFmtId="0" fontId="6" fillId="0" borderId="0" xfId="0" applyFont="1" applyFill="1" applyBorder="1"/>
    <xf numFmtId="0" fontId="6" fillId="0" borderId="0" xfId="0" applyFont="1" applyFill="1"/>
    <xf numFmtId="165" fontId="5" fillId="0" borderId="1" xfId="0" applyNumberFormat="1" applyFont="1" applyFill="1" applyBorder="1" applyAlignment="1">
      <alignment horizontal="center" vertical="center" wrapText="1"/>
    </xf>
    <xf numFmtId="0" fontId="6" fillId="0" borderId="0" xfId="0" applyFont="1" applyFill="1" applyBorder="1" applyAlignment="1">
      <alignment horizontal="left" vertical="center"/>
    </xf>
    <xf numFmtId="0" fontId="6" fillId="0" borderId="0" xfId="0" applyFont="1" applyFill="1" applyBorder="1" applyAlignment="1"/>
    <xf numFmtId="0" fontId="5" fillId="0" borderId="1" xfId="0" applyFont="1" applyFill="1" applyBorder="1" applyAlignment="1">
      <alignment horizontal="center" vertical="center" wrapText="1"/>
    </xf>
    <xf numFmtId="0" fontId="9" fillId="0" borderId="0" xfId="0" applyFont="1" applyFill="1" applyAlignment="1">
      <alignment horizontal="right" vertical="center" wrapText="1"/>
    </xf>
    <xf numFmtId="0" fontId="8" fillId="0" borderId="1" xfId="0" applyFont="1" applyFill="1" applyBorder="1" applyAlignment="1">
      <alignment horizontal="center" vertical="center" wrapText="1"/>
    </xf>
    <xf numFmtId="165" fontId="3" fillId="0" borderId="1" xfId="0" applyNumberFormat="1" applyFont="1" applyFill="1" applyBorder="1" applyAlignment="1">
      <alignment horizontal="right" vertical="center" wrapText="1"/>
    </xf>
    <xf numFmtId="167" fontId="34" fillId="0"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165" fontId="5" fillId="5" borderId="1" xfId="0" applyNumberFormat="1" applyFont="1" applyFill="1" applyBorder="1" applyAlignment="1">
      <alignment horizontal="right" vertical="center" wrapText="1"/>
    </xf>
    <xf numFmtId="167" fontId="35" fillId="5"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65" fontId="5" fillId="0" borderId="1" xfId="0" applyNumberFormat="1" applyFont="1" applyFill="1" applyBorder="1" applyAlignment="1">
      <alignment horizontal="right" vertical="center" wrapText="1"/>
    </xf>
    <xf numFmtId="167" fontId="35" fillId="0" borderId="1" xfId="0" applyNumberFormat="1" applyFont="1" applyFill="1" applyBorder="1" applyAlignment="1">
      <alignment horizontal="center" vertical="center" wrapText="1"/>
    </xf>
    <xf numFmtId="0" fontId="18" fillId="3" borderId="0" xfId="3" applyFont="1"/>
    <xf numFmtId="0" fontId="18" fillId="3" borderId="0" xfId="3" applyFont="1" applyAlignment="1">
      <alignment horizontal="center"/>
    </xf>
    <xf numFmtId="165" fontId="18" fillId="3" borderId="0" xfId="3" applyNumberFormat="1" applyFont="1" applyAlignment="1">
      <alignment horizontal="center"/>
    </xf>
    <xf numFmtId="165" fontId="18" fillId="3" borderId="0" xfId="3" applyNumberFormat="1" applyFont="1"/>
    <xf numFmtId="165" fontId="18" fillId="2" borderId="0" xfId="3" applyNumberFormat="1" applyFont="1" applyFill="1"/>
    <xf numFmtId="165" fontId="18" fillId="3" borderId="0" xfId="3" applyNumberFormat="1" applyFont="1" applyAlignment="1">
      <alignment horizontal="center" vertical="center"/>
    </xf>
    <xf numFmtId="167" fontId="18" fillId="0" borderId="0" xfId="7" applyNumberFormat="1" applyFont="1" applyAlignment="1">
      <alignment horizontal="center"/>
    </xf>
    <xf numFmtId="9" fontId="16" fillId="0" borderId="0" xfId="7" applyFont="1" applyAlignment="1">
      <alignment horizontal="center"/>
    </xf>
    <xf numFmtId="165" fontId="18" fillId="2" borderId="0" xfId="7" applyNumberFormat="1" applyFont="1" applyFill="1" applyAlignment="1">
      <alignment horizontal="center"/>
    </xf>
    <xf numFmtId="0" fontId="18" fillId="3" borderId="0" xfId="3" applyFont="1" applyAlignment="1">
      <alignment horizontal="right" vertical="center"/>
    </xf>
    <xf numFmtId="0" fontId="17" fillId="3" borderId="0" xfId="3"/>
    <xf numFmtId="0" fontId="17" fillId="3" borderId="0" xfId="3" applyAlignment="1">
      <alignment horizontal="center"/>
    </xf>
    <xf numFmtId="165" fontId="17" fillId="3" borderId="0" xfId="3" applyNumberFormat="1" applyAlignment="1">
      <alignment horizontal="center"/>
    </xf>
    <xf numFmtId="165" fontId="17" fillId="3" borderId="0" xfId="3" applyNumberFormat="1"/>
    <xf numFmtId="165" fontId="17" fillId="2" borderId="0" xfId="3" applyNumberFormat="1" applyFill="1"/>
    <xf numFmtId="167" fontId="11" fillId="0" borderId="0" xfId="7" applyNumberFormat="1" applyAlignment="1">
      <alignment horizontal="center"/>
    </xf>
    <xf numFmtId="9" fontId="11" fillId="0" borderId="0" xfId="7" applyAlignment="1">
      <alignment horizontal="center"/>
    </xf>
    <xf numFmtId="165" fontId="11" fillId="2" borderId="0" xfId="7" applyNumberFormat="1" applyFill="1" applyAlignment="1">
      <alignment horizontal="center"/>
    </xf>
    <xf numFmtId="165" fontId="12" fillId="0" borderId="4" xfId="3" applyNumberFormat="1" applyFont="1" applyFill="1" applyBorder="1" applyAlignment="1" applyProtection="1">
      <alignment horizontal="center" vertical="center" wrapText="1"/>
      <protection locked="0"/>
    </xf>
    <xf numFmtId="165" fontId="12" fillId="2" borderId="4" xfId="3" applyNumberFormat="1" applyFont="1" applyFill="1" applyBorder="1" applyAlignment="1" applyProtection="1">
      <alignment horizontal="center" vertical="center" wrapText="1"/>
      <protection locked="0"/>
    </xf>
    <xf numFmtId="165" fontId="12" fillId="0" borderId="1" xfId="3" applyNumberFormat="1" applyFont="1" applyFill="1" applyBorder="1" applyAlignment="1" applyProtection="1">
      <alignment horizontal="center" vertical="center" wrapText="1"/>
      <protection locked="0"/>
    </xf>
    <xf numFmtId="167" fontId="12" fillId="0" borderId="1" xfId="7" applyNumberFormat="1" applyFont="1" applyFill="1" applyBorder="1" applyAlignment="1" applyProtection="1">
      <alignment horizontal="center" vertical="center" wrapText="1"/>
      <protection locked="0"/>
    </xf>
    <xf numFmtId="0" fontId="36" fillId="0" borderId="1" xfId="1" applyFont="1" applyFill="1" applyBorder="1" applyAlignment="1">
      <alignment horizontal="center" vertical="center" wrapText="1"/>
    </xf>
    <xf numFmtId="165" fontId="36" fillId="0" borderId="1" xfId="1" applyNumberFormat="1" applyFont="1" applyFill="1" applyBorder="1" applyAlignment="1">
      <alignment horizontal="center" vertical="center" wrapText="1"/>
    </xf>
    <xf numFmtId="165" fontId="36" fillId="2" borderId="1" xfId="1" applyNumberFormat="1" applyFont="1" applyFill="1" applyBorder="1" applyAlignment="1">
      <alignment horizontal="center" vertical="center" wrapText="1"/>
    </xf>
    <xf numFmtId="167" fontId="36" fillId="0" borderId="1" xfId="7" applyNumberFormat="1" applyFont="1" applyFill="1" applyBorder="1" applyAlignment="1">
      <alignment horizontal="center" vertical="center" wrapText="1"/>
    </xf>
    <xf numFmtId="165" fontId="0" fillId="0" borderId="0" xfId="0" applyNumberFormat="1"/>
    <xf numFmtId="0" fontId="36" fillId="6" borderId="1" xfId="1" applyFont="1" applyFill="1" applyBorder="1" applyAlignment="1">
      <alignment horizontal="center" vertical="center" wrapText="1"/>
    </xf>
    <xf numFmtId="165" fontId="36" fillId="6" borderId="1" xfId="1" applyNumberFormat="1" applyFont="1" applyFill="1" applyBorder="1" applyAlignment="1">
      <alignment horizontal="center" vertical="center" wrapText="1"/>
    </xf>
    <xf numFmtId="165" fontId="36" fillId="7" borderId="1" xfId="1" applyNumberFormat="1" applyFont="1" applyFill="1" applyBorder="1" applyAlignment="1">
      <alignment horizontal="center" vertical="center" wrapText="1"/>
    </xf>
    <xf numFmtId="167" fontId="36" fillId="6" borderId="1" xfId="7" applyNumberFormat="1" applyFont="1" applyFill="1" applyBorder="1" applyAlignment="1">
      <alignment horizontal="center" vertical="center" wrapText="1"/>
    </xf>
    <xf numFmtId="0" fontId="12" fillId="6" borderId="1" xfId="1" applyFont="1" applyFill="1" applyBorder="1" applyAlignment="1">
      <alignment horizontal="center" vertical="center" wrapText="1"/>
    </xf>
    <xf numFmtId="165" fontId="12" fillId="6" borderId="1" xfId="1" applyNumberFormat="1" applyFont="1" applyFill="1" applyBorder="1" applyAlignment="1">
      <alignment horizontal="center" vertical="center" wrapText="1"/>
    </xf>
    <xf numFmtId="165" fontId="12" fillId="7" borderId="1" xfId="1" applyNumberFormat="1" applyFont="1" applyFill="1" applyBorder="1" applyAlignment="1">
      <alignment horizontal="center" vertical="center" wrapText="1"/>
    </xf>
    <xf numFmtId="167" fontId="12" fillId="6" borderId="1" xfId="7" applyNumberFormat="1" applyFont="1" applyFill="1" applyBorder="1" applyAlignment="1">
      <alignment horizontal="center" vertical="center" wrapText="1"/>
    </xf>
    <xf numFmtId="0" fontId="12" fillId="8" borderId="1" xfId="1" applyNumberFormat="1" applyFont="1" applyFill="1" applyBorder="1" applyAlignment="1">
      <alignment horizontal="center" vertical="center" wrapText="1"/>
    </xf>
    <xf numFmtId="0" fontId="12" fillId="8" borderId="1" xfId="1" applyFont="1" applyFill="1" applyBorder="1" applyAlignment="1">
      <alignment horizontal="left" vertical="center"/>
    </xf>
    <xf numFmtId="0" fontId="12" fillId="8" borderId="1" xfId="1" applyFont="1" applyFill="1" applyBorder="1" applyAlignment="1">
      <alignment horizontal="center" vertical="center" wrapText="1"/>
    </xf>
    <xf numFmtId="165" fontId="12" fillId="8" borderId="1" xfId="1" applyNumberFormat="1" applyFont="1" applyFill="1" applyBorder="1" applyAlignment="1">
      <alignment horizontal="center" vertical="center" wrapText="1"/>
    </xf>
    <xf numFmtId="165" fontId="12" fillId="9" borderId="1" xfId="1" applyNumberFormat="1" applyFont="1" applyFill="1" applyBorder="1" applyAlignment="1">
      <alignment horizontal="center" vertical="center" wrapText="1"/>
    </xf>
    <xf numFmtId="167" fontId="12" fillId="9" borderId="1" xfId="7" applyNumberFormat="1" applyFont="1" applyFill="1" applyBorder="1" applyAlignment="1">
      <alignment horizontal="center" vertical="center" wrapText="1"/>
    </xf>
    <xf numFmtId="9" fontId="12" fillId="8" borderId="1" xfId="7" applyFont="1" applyFill="1" applyBorder="1" applyAlignment="1">
      <alignment horizontal="center" vertical="center" wrapText="1"/>
    </xf>
    <xf numFmtId="165" fontId="12" fillId="9" borderId="1" xfId="7" applyNumberFormat="1" applyFont="1" applyFill="1" applyBorder="1" applyAlignment="1">
      <alignment horizontal="center" vertical="center" wrapText="1"/>
    </xf>
    <xf numFmtId="0" fontId="12" fillId="8" borderId="1" xfId="1" applyFont="1" applyFill="1" applyBorder="1" applyAlignment="1">
      <alignment horizontal="left" vertical="center" wrapText="1"/>
    </xf>
    <xf numFmtId="0" fontId="36" fillId="2" borderId="1" xfId="1" applyFont="1" applyFill="1" applyBorder="1" applyAlignment="1">
      <alignment horizontal="center" vertical="center" wrapText="1"/>
    </xf>
    <xf numFmtId="167" fontId="12" fillId="2" borderId="1" xfId="7" applyNumberFormat="1" applyFont="1" applyFill="1" applyBorder="1" applyAlignment="1">
      <alignment horizontal="center" vertical="center" wrapText="1"/>
    </xf>
    <xf numFmtId="0" fontId="0" fillId="2" borderId="0" xfId="0" applyFill="1"/>
    <xf numFmtId="0" fontId="12" fillId="2" borderId="1" xfId="1" applyFont="1" applyFill="1" applyBorder="1" applyAlignment="1">
      <alignment horizontal="center" vertical="center" wrapText="1"/>
    </xf>
    <xf numFmtId="165" fontId="12" fillId="2" borderId="1" xfId="1" applyNumberFormat="1" applyFont="1" applyFill="1" applyBorder="1" applyAlignment="1">
      <alignment horizontal="center" vertical="center" wrapText="1"/>
    </xf>
    <xf numFmtId="167" fontId="36" fillId="2" borderId="1" xfId="1" applyNumberFormat="1" applyFont="1" applyFill="1" applyBorder="1" applyAlignment="1">
      <alignment horizontal="center" vertical="center" wrapText="1"/>
    </xf>
    <xf numFmtId="167" fontId="12" fillId="2" borderId="1" xfId="1" applyNumberFormat="1" applyFont="1" applyFill="1" applyBorder="1" applyAlignment="1">
      <alignment horizontal="center" vertical="center" wrapText="1"/>
    </xf>
    <xf numFmtId="167" fontId="37" fillId="2" borderId="1" xfId="1" applyNumberFormat="1" applyFont="1" applyFill="1" applyBorder="1" applyAlignment="1">
      <alignment horizontal="center" vertical="center" wrapText="1"/>
    </xf>
    <xf numFmtId="9" fontId="12" fillId="9" borderId="1" xfId="7" applyFont="1" applyFill="1" applyBorder="1" applyAlignment="1">
      <alignment horizontal="center" vertical="center" wrapText="1"/>
    </xf>
    <xf numFmtId="0" fontId="12" fillId="9" borderId="1" xfId="1" applyFont="1" applyFill="1" applyBorder="1" applyAlignment="1">
      <alignment horizontal="left" vertical="center" wrapText="1"/>
    </xf>
    <xf numFmtId="0" fontId="36" fillId="2" borderId="1" xfId="1" applyFont="1" applyFill="1" applyBorder="1" applyAlignment="1">
      <alignment horizontal="center" vertical="center"/>
    </xf>
    <xf numFmtId="165" fontId="36" fillId="2" borderId="1" xfId="1" applyNumberFormat="1" applyFont="1" applyFill="1" applyBorder="1" applyAlignment="1">
      <alignment horizontal="center" vertical="center"/>
    </xf>
    <xf numFmtId="167" fontId="36" fillId="2" borderId="1" xfId="7" applyNumberFormat="1" applyFont="1" applyFill="1" applyBorder="1" applyAlignment="1">
      <alignment horizontal="center" vertical="center"/>
    </xf>
    <xf numFmtId="0" fontId="12" fillId="2" borderId="1" xfId="1" applyFont="1" applyFill="1" applyBorder="1" applyAlignment="1">
      <alignment horizontal="center" vertical="center"/>
    </xf>
    <xf numFmtId="165" fontId="12" fillId="2" borderId="1" xfId="1" applyNumberFormat="1" applyFont="1" applyFill="1" applyBorder="1" applyAlignment="1">
      <alignment horizontal="center" vertical="center"/>
    </xf>
    <xf numFmtId="167" fontId="12" fillId="2" borderId="1" xfId="7" applyNumberFormat="1" applyFont="1" applyFill="1" applyBorder="1" applyAlignment="1">
      <alignment horizontal="center" vertical="center"/>
    </xf>
    <xf numFmtId="167" fontId="36" fillId="2" borderId="1" xfId="7" applyNumberFormat="1" applyFont="1" applyFill="1" applyBorder="1" applyAlignment="1">
      <alignment horizontal="center" vertical="center" wrapText="1"/>
    </xf>
    <xf numFmtId="165" fontId="0" fillId="2" borderId="0" xfId="0" applyNumberFormat="1" applyFill="1"/>
    <xf numFmtId="165" fontId="12" fillId="0" borderId="1" xfId="1" applyNumberFormat="1" applyFont="1" applyFill="1" applyBorder="1" applyAlignment="1">
      <alignment horizontal="center" vertical="center" wrapText="1"/>
    </xf>
    <xf numFmtId="167" fontId="36" fillId="6" borderId="1" xfId="7" applyNumberFormat="1" applyFont="1" applyFill="1" applyBorder="1" applyAlignment="1">
      <alignment horizontal="center" vertical="center"/>
    </xf>
    <xf numFmtId="167" fontId="12" fillId="6" borderId="1" xfId="7" applyNumberFormat="1" applyFont="1" applyFill="1" applyBorder="1" applyAlignment="1">
      <alignment horizontal="center" vertical="center"/>
    </xf>
    <xf numFmtId="0" fontId="12" fillId="8" borderId="1" xfId="1" applyFont="1" applyFill="1" applyBorder="1" applyAlignment="1">
      <alignment horizontal="center" vertical="center"/>
    </xf>
    <xf numFmtId="165" fontId="12" fillId="8" borderId="1" xfId="1" applyNumberFormat="1" applyFont="1" applyFill="1" applyBorder="1" applyAlignment="1">
      <alignment horizontal="center" vertical="center"/>
    </xf>
    <xf numFmtId="165" fontId="12" fillId="9" borderId="1" xfId="1" applyNumberFormat="1" applyFont="1" applyFill="1" applyBorder="1" applyAlignment="1">
      <alignment horizontal="left" vertical="center"/>
    </xf>
    <xf numFmtId="167" fontId="12" fillId="9" borderId="1" xfId="1" applyNumberFormat="1" applyFont="1" applyFill="1" applyBorder="1" applyAlignment="1">
      <alignment horizontal="left" vertical="center"/>
    </xf>
    <xf numFmtId="0" fontId="12" fillId="9" borderId="1" xfId="1" applyFont="1" applyFill="1" applyBorder="1" applyAlignment="1">
      <alignment horizontal="left" vertical="center"/>
    </xf>
    <xf numFmtId="165" fontId="12" fillId="8" borderId="1" xfId="1" applyNumberFormat="1" applyFont="1" applyFill="1" applyBorder="1" applyAlignment="1">
      <alignment horizontal="left" vertical="center" wrapText="1"/>
    </xf>
    <xf numFmtId="165" fontId="12" fillId="9" borderId="1" xfId="1" applyNumberFormat="1" applyFont="1" applyFill="1" applyBorder="1" applyAlignment="1">
      <alignment horizontal="left" vertical="center" wrapText="1"/>
    </xf>
    <xf numFmtId="167" fontId="12" fillId="9" borderId="1" xfId="1" applyNumberFormat="1" applyFont="1" applyFill="1" applyBorder="1" applyAlignment="1">
      <alignment horizontal="left" vertical="center" wrapText="1"/>
    </xf>
    <xf numFmtId="165" fontId="15" fillId="2" borderId="1" xfId="0" applyNumberFormat="1" applyFont="1" applyFill="1" applyBorder="1" applyAlignment="1">
      <alignment horizontal="center" vertical="center"/>
    </xf>
    <xf numFmtId="167" fontId="15" fillId="2" borderId="1" xfId="0" applyNumberFormat="1" applyFont="1" applyFill="1" applyBorder="1" applyAlignment="1">
      <alignment horizontal="center" vertical="center"/>
    </xf>
    <xf numFmtId="167" fontId="13" fillId="2" borderId="1" xfId="0" applyNumberFormat="1" applyFont="1" applyFill="1" applyBorder="1" applyAlignment="1">
      <alignment horizontal="center" vertical="center"/>
    </xf>
    <xf numFmtId="0" fontId="12" fillId="10" borderId="1" xfId="1" applyFont="1" applyFill="1" applyBorder="1" applyAlignment="1">
      <alignment horizontal="left" vertical="center" wrapText="1"/>
    </xf>
    <xf numFmtId="167" fontId="12" fillId="8" borderId="1" xfId="7" applyNumberFormat="1" applyFont="1" applyFill="1" applyBorder="1" applyAlignment="1">
      <alignment horizontal="center" vertical="center" wrapText="1"/>
    </xf>
    <xf numFmtId="165" fontId="12" fillId="2" borderId="1" xfId="0" applyNumberFormat="1" applyFont="1" applyFill="1" applyBorder="1" applyAlignment="1">
      <alignment horizontal="center" vertical="center"/>
    </xf>
    <xf numFmtId="167" fontId="37" fillId="2" borderId="1" xfId="7" applyNumberFormat="1" applyFont="1" applyFill="1" applyBorder="1" applyAlignment="1">
      <alignment horizontal="center" vertical="center" wrapText="1"/>
    </xf>
    <xf numFmtId="165" fontId="36" fillId="2" borderId="1" xfId="0" applyNumberFormat="1" applyFont="1" applyFill="1" applyBorder="1" applyAlignment="1">
      <alignment horizontal="center" vertical="center"/>
    </xf>
    <xf numFmtId="0" fontId="29" fillId="2" borderId="0" xfId="0" applyFont="1" applyFill="1"/>
    <xf numFmtId="0" fontId="39" fillId="2" borderId="0" xfId="0" applyFont="1" applyFill="1"/>
    <xf numFmtId="0" fontId="14" fillId="8" borderId="1" xfId="1" applyFont="1" applyFill="1" applyBorder="1" applyAlignment="1">
      <alignment horizontal="left" vertical="center"/>
    </xf>
    <xf numFmtId="0" fontId="14" fillId="8" borderId="1" xfId="1" applyFont="1" applyFill="1" applyBorder="1" applyAlignment="1">
      <alignment horizontal="center" vertical="center"/>
    </xf>
    <xf numFmtId="165" fontId="14" fillId="8" borderId="1" xfId="1" applyNumberFormat="1" applyFont="1" applyFill="1" applyBorder="1" applyAlignment="1">
      <alignment horizontal="center" vertical="center"/>
    </xf>
    <xf numFmtId="165" fontId="14" fillId="8" borderId="1" xfId="1" applyNumberFormat="1" applyFont="1" applyFill="1" applyBorder="1" applyAlignment="1">
      <alignment horizontal="left" vertical="center"/>
    </xf>
    <xf numFmtId="165" fontId="14" fillId="9" borderId="1" xfId="1" applyNumberFormat="1" applyFont="1" applyFill="1" applyBorder="1" applyAlignment="1">
      <alignment horizontal="left" vertical="center"/>
    </xf>
    <xf numFmtId="9" fontId="14" fillId="8" borderId="1" xfId="7" applyFont="1" applyFill="1" applyBorder="1" applyAlignment="1">
      <alignment horizontal="center" vertical="center"/>
    </xf>
    <xf numFmtId="165" fontId="14" fillId="9" borderId="1" xfId="7" applyNumberFormat="1" applyFont="1" applyFill="1" applyBorder="1" applyAlignment="1">
      <alignment horizontal="center" vertical="center"/>
    </xf>
    <xf numFmtId="0" fontId="29" fillId="0" borderId="0" xfId="0" applyFont="1"/>
    <xf numFmtId="0" fontId="36" fillId="2" borderId="1" xfId="1" applyFont="1" applyFill="1" applyBorder="1" applyAlignment="1">
      <alignment horizontal="left" vertical="center"/>
    </xf>
    <xf numFmtId="165" fontId="36" fillId="6" borderId="1" xfId="1" applyNumberFormat="1" applyFont="1" applyFill="1" applyBorder="1" applyAlignment="1">
      <alignment horizontal="center" vertical="center"/>
    </xf>
    <xf numFmtId="165" fontId="36" fillId="7" borderId="1" xfId="1" applyNumberFormat="1" applyFont="1" applyFill="1" applyBorder="1" applyAlignment="1">
      <alignment horizontal="center" vertical="center"/>
    </xf>
    <xf numFmtId="165" fontId="12" fillId="6" borderId="1" xfId="1" applyNumberFormat="1" applyFont="1" applyFill="1" applyBorder="1" applyAlignment="1">
      <alignment horizontal="center" vertical="center"/>
    </xf>
    <xf numFmtId="165" fontId="12" fillId="7" borderId="1" xfId="1" applyNumberFormat="1" applyFont="1" applyFill="1" applyBorder="1" applyAlignment="1">
      <alignment horizontal="center" vertical="center"/>
    </xf>
    <xf numFmtId="165" fontId="12" fillId="8" borderId="1" xfId="1" applyNumberFormat="1" applyFont="1" applyFill="1" applyBorder="1" applyAlignment="1">
      <alignment horizontal="left" vertical="center"/>
    </xf>
    <xf numFmtId="167" fontId="12" fillId="8" borderId="1" xfId="1" applyNumberFormat="1" applyFont="1" applyFill="1" applyBorder="1" applyAlignment="1">
      <alignment horizontal="center" vertical="center"/>
    </xf>
    <xf numFmtId="9" fontId="12" fillId="9" borderId="1" xfId="7" applyFont="1" applyFill="1" applyBorder="1" applyAlignment="1">
      <alignment horizontal="center" vertical="center"/>
    </xf>
    <xf numFmtId="165" fontId="12" fillId="9" borderId="1" xfId="7" applyNumberFormat="1" applyFont="1" applyFill="1" applyBorder="1" applyAlignment="1">
      <alignment horizontal="center" vertical="center"/>
    </xf>
    <xf numFmtId="165" fontId="12" fillId="9" borderId="1" xfId="1" applyNumberFormat="1" applyFont="1" applyFill="1" applyBorder="1" applyAlignment="1">
      <alignment horizontal="center" vertical="center"/>
    </xf>
    <xf numFmtId="165" fontId="12" fillId="2" borderId="1" xfId="0" applyNumberFormat="1" applyFont="1" applyFill="1" applyBorder="1" applyAlignment="1">
      <alignment horizontal="center" vertical="center" wrapText="1"/>
    </xf>
    <xf numFmtId="0" fontId="12" fillId="7" borderId="1" xfId="1" applyFont="1" applyFill="1" applyBorder="1" applyAlignment="1">
      <alignment horizontal="center" vertical="center" wrapText="1"/>
    </xf>
    <xf numFmtId="167" fontId="36" fillId="2" borderId="1" xfId="1" applyNumberFormat="1" applyFont="1" applyFill="1" applyBorder="1" applyAlignment="1">
      <alignment horizontal="center" vertical="center"/>
    </xf>
    <xf numFmtId="167" fontId="12" fillId="2" borderId="1" xfId="1" applyNumberFormat="1" applyFont="1" applyFill="1" applyBorder="1" applyAlignment="1">
      <alignment horizontal="center" vertical="center"/>
    </xf>
    <xf numFmtId="0" fontId="12" fillId="2" borderId="1" xfId="3" applyFont="1" applyFill="1" applyBorder="1" applyAlignment="1">
      <alignment horizontal="center" vertical="center"/>
    </xf>
    <xf numFmtId="165" fontId="12" fillId="2" borderId="1" xfId="3" applyNumberFormat="1" applyFont="1" applyFill="1" applyBorder="1" applyAlignment="1">
      <alignment horizontal="center" vertical="center"/>
    </xf>
    <xf numFmtId="0" fontId="36" fillId="2" borderId="1" xfId="3" applyFont="1" applyFill="1" applyBorder="1" applyAlignment="1">
      <alignment horizontal="center" vertical="center"/>
    </xf>
    <xf numFmtId="165" fontId="36" fillId="2" borderId="1" xfId="3" applyNumberFormat="1" applyFont="1" applyFill="1" applyBorder="1" applyAlignment="1">
      <alignment horizontal="center" vertical="center"/>
    </xf>
    <xf numFmtId="165" fontId="15" fillId="2" borderId="1" xfId="3" applyNumberFormat="1" applyFont="1" applyFill="1" applyBorder="1" applyAlignment="1">
      <alignment horizontal="center" vertical="center"/>
    </xf>
    <xf numFmtId="165" fontId="13" fillId="2" borderId="1" xfId="3" applyNumberFormat="1" applyFont="1" applyFill="1" applyBorder="1" applyAlignment="1">
      <alignment horizontal="center" vertical="center"/>
    </xf>
    <xf numFmtId="4" fontId="40" fillId="2" borderId="1" xfId="0" applyNumberFormat="1" applyFont="1" applyFill="1" applyBorder="1" applyAlignment="1">
      <alignment horizontal="center" wrapText="1"/>
    </xf>
    <xf numFmtId="0" fontId="16" fillId="0" borderId="0" xfId="0" applyFont="1" applyFill="1" applyBorder="1" applyAlignment="1">
      <alignment horizontal="left" vertical="top"/>
    </xf>
    <xf numFmtId="0" fontId="0" fillId="0" borderId="0" xfId="0" applyFill="1"/>
    <xf numFmtId="165" fontId="17" fillId="3" borderId="0" xfId="3" applyNumberFormat="1" applyBorder="1"/>
    <xf numFmtId="165" fontId="41" fillId="3" borderId="0" xfId="3" applyNumberFormat="1" applyFont="1" applyBorder="1" applyAlignment="1">
      <alignment horizontal="center" vertical="center"/>
    </xf>
    <xf numFmtId="167" fontId="41" fillId="0" borderId="0" xfId="7" applyNumberFormat="1" applyFont="1" applyBorder="1" applyAlignment="1">
      <alignment horizontal="center" vertical="center"/>
    </xf>
    <xf numFmtId="9" fontId="41" fillId="0" borderId="0" xfId="7" applyFont="1" applyBorder="1" applyAlignment="1">
      <alignment horizontal="center" vertical="center"/>
    </xf>
    <xf numFmtId="165" fontId="41" fillId="2" borderId="0" xfId="7" applyNumberFormat="1" applyFont="1" applyFill="1" applyBorder="1" applyAlignment="1">
      <alignment horizontal="center" vertical="center"/>
    </xf>
    <xf numFmtId="0" fontId="41" fillId="3" borderId="0" xfId="3" applyFont="1" applyBorder="1" applyAlignment="1">
      <alignmen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167" fontId="5" fillId="0" borderId="4" xfId="0" applyNumberFormat="1" applyFont="1" applyFill="1" applyBorder="1" applyAlignment="1">
      <alignment horizontal="center" vertical="center" wrapText="1"/>
    </xf>
    <xf numFmtId="167" fontId="5" fillId="0" borderId="5"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6" xfId="0" applyFont="1" applyFill="1" applyBorder="1" applyAlignment="1">
      <alignment horizontal="center" vertical="center" wrapText="1"/>
    </xf>
    <xf numFmtId="167" fontId="5" fillId="0" borderId="6" xfId="0" applyNumberFormat="1" applyFont="1" applyFill="1" applyBorder="1" applyAlignment="1">
      <alignment horizontal="center" vertical="center" wrapText="1"/>
    </xf>
    <xf numFmtId="0" fontId="5" fillId="5" borderId="4"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167" fontId="5" fillId="5" borderId="4" xfId="0" applyNumberFormat="1" applyFont="1" applyFill="1" applyBorder="1" applyAlignment="1">
      <alignment horizontal="center" vertical="center"/>
    </xf>
    <xf numFmtId="167" fontId="5" fillId="5" borderId="5" xfId="0" applyNumberFormat="1" applyFont="1" applyFill="1" applyBorder="1" applyAlignment="1">
      <alignment horizontal="center" vertical="center"/>
    </xf>
    <xf numFmtId="167" fontId="5" fillId="5" borderId="6" xfId="0" applyNumberFormat="1" applyFont="1" applyFill="1" applyBorder="1" applyAlignment="1">
      <alignment horizontal="center" vertical="center"/>
    </xf>
    <xf numFmtId="0" fontId="5" fillId="5" borderId="4" xfId="0" applyFont="1" applyFill="1" applyBorder="1" applyAlignment="1">
      <alignment vertical="center"/>
    </xf>
    <xf numFmtId="0" fontId="5" fillId="5" borderId="5" xfId="0" applyFont="1" applyFill="1" applyBorder="1" applyAlignment="1">
      <alignment vertical="center"/>
    </xf>
    <xf numFmtId="0" fontId="5" fillId="5" borderId="6" xfId="0" applyFont="1" applyFill="1" applyBorder="1" applyAlignment="1">
      <alignment vertical="center"/>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7" fillId="0" borderId="1" xfId="0" applyFont="1" applyFill="1" applyBorder="1" applyAlignment="1">
      <alignment horizontal="left" vertical="center" wrapText="1"/>
    </xf>
    <xf numFmtId="0" fontId="5" fillId="0" borderId="6" xfId="0" applyFont="1" applyFill="1" applyBorder="1" applyAlignment="1">
      <alignment horizontal="center" vertical="center"/>
    </xf>
    <xf numFmtId="0" fontId="7" fillId="5" borderId="1" xfId="0" applyFont="1" applyFill="1" applyBorder="1" applyAlignment="1">
      <alignment horizontal="left"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5" xfId="0" applyFont="1" applyFill="1" applyBorder="1" applyAlignment="1">
      <alignment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5"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5" fillId="0" borderId="4" xfId="0" applyFont="1" applyFill="1" applyBorder="1" applyAlignment="1">
      <alignment horizontal="center" vertical="center" wrapText="1"/>
    </xf>
    <xf numFmtId="0" fontId="35" fillId="0" borderId="5" xfId="0" applyFont="1" applyFill="1" applyBorder="1" applyAlignment="1">
      <alignment horizontal="center" vertical="center" wrapText="1"/>
    </xf>
    <xf numFmtId="0" fontId="35" fillId="0" borderId="1"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7" fillId="0" borderId="4" xfId="0" applyFont="1" applyFill="1" applyBorder="1" applyAlignment="1">
      <alignment vertical="center" wrapText="1"/>
    </xf>
    <xf numFmtId="0" fontId="7" fillId="0" borderId="5" xfId="0" applyFont="1" applyFill="1" applyBorder="1" applyAlignment="1">
      <alignment vertical="center" wrapText="1"/>
    </xf>
    <xf numFmtId="0" fontId="5" fillId="0" borderId="4" xfId="0" applyFont="1" applyFill="1" applyBorder="1" applyAlignment="1">
      <alignment vertical="center" wrapText="1"/>
    </xf>
    <xf numFmtId="0" fontId="5" fillId="0" borderId="5" xfId="0" applyFont="1" applyFill="1" applyBorder="1" applyAlignment="1">
      <alignment vertical="center" wrapText="1"/>
    </xf>
    <xf numFmtId="0" fontId="33" fillId="0" borderId="2"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66" fontId="5"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49" fontId="7" fillId="0" borderId="4" xfId="0" applyNumberFormat="1" applyFont="1" applyFill="1" applyBorder="1" applyAlignment="1">
      <alignment vertical="center" wrapText="1"/>
    </xf>
    <xf numFmtId="49" fontId="7" fillId="0" borderId="5" xfId="0" applyNumberFormat="1" applyFont="1" applyFill="1" applyBorder="1" applyAlignment="1">
      <alignment vertical="center" wrapText="1"/>
    </xf>
    <xf numFmtId="0" fontId="35" fillId="0" borderId="4" xfId="0" applyFont="1" applyFill="1" applyBorder="1" applyAlignment="1">
      <alignment vertical="center" wrapText="1"/>
    </xf>
    <xf numFmtId="0" fontId="35" fillId="0" borderId="5" xfId="0" applyFont="1" applyFill="1" applyBorder="1" applyAlignment="1">
      <alignment vertical="center" wrapText="1"/>
    </xf>
    <xf numFmtId="0" fontId="5" fillId="0" borderId="7" xfId="0" applyFont="1" applyFill="1" applyBorder="1" applyAlignment="1">
      <alignment vertical="top"/>
    </xf>
    <xf numFmtId="0" fontId="5" fillId="0" borderId="8" xfId="0" applyFont="1" applyFill="1" applyBorder="1" applyAlignment="1">
      <alignment vertical="top"/>
    </xf>
    <xf numFmtId="0" fontId="7" fillId="0" borderId="4" xfId="0" applyFont="1" applyFill="1" applyBorder="1" applyAlignment="1"/>
    <xf numFmtId="0" fontId="7" fillId="0" borderId="5" xfId="0" applyFont="1" applyFill="1" applyBorder="1" applyAlignment="1"/>
    <xf numFmtId="0" fontId="5" fillId="0" borderId="6" xfId="0" applyFont="1" applyFill="1" applyBorder="1" applyAlignment="1">
      <alignment vertical="center" wrapText="1"/>
    </xf>
    <xf numFmtId="0" fontId="21" fillId="0" borderId="0" xfId="0" applyNumberFormat="1" applyFont="1" applyFill="1" applyAlignment="1">
      <alignment horizontal="left" vertical="top" wrapText="1"/>
    </xf>
    <xf numFmtId="0" fontId="7" fillId="2" borderId="4" xfId="0" applyFont="1" applyFill="1" applyBorder="1" applyAlignment="1">
      <alignment vertical="center" wrapText="1"/>
    </xf>
    <xf numFmtId="0" fontId="7" fillId="2" borderId="5" xfId="0" applyFont="1" applyFill="1" applyBorder="1" applyAlignment="1">
      <alignment vertical="center" wrapText="1"/>
    </xf>
    <xf numFmtId="0" fontId="7" fillId="2" borderId="6" xfId="0" applyFont="1" applyFill="1" applyBorder="1" applyAlignment="1">
      <alignment vertical="center" wrapText="1"/>
    </xf>
    <xf numFmtId="0" fontId="7" fillId="0" borderId="4" xfId="0" applyFont="1" applyFill="1" applyBorder="1" applyAlignment="1">
      <alignment vertical="top" wrapText="1"/>
    </xf>
    <xf numFmtId="0" fontId="7" fillId="0" borderId="5" xfId="0" applyFont="1" applyFill="1" applyBorder="1" applyAlignment="1">
      <alignment vertical="top" wrapText="1"/>
    </xf>
    <xf numFmtId="0" fontId="7" fillId="0" borderId="6" xfId="0" applyFont="1" applyFill="1" applyBorder="1" applyAlignment="1">
      <alignment vertical="top" wrapText="1"/>
    </xf>
    <xf numFmtId="0" fontId="6" fillId="0" borderId="4" xfId="0" applyFont="1" applyFill="1" applyBorder="1" applyAlignment="1">
      <alignment wrapText="1"/>
    </xf>
    <xf numFmtId="0" fontId="7" fillId="0" borderId="6" xfId="0" applyFont="1" applyFill="1" applyBorder="1" applyAlignment="1">
      <alignment vertical="center" wrapText="1"/>
    </xf>
    <xf numFmtId="49" fontId="8" fillId="0" borderId="1" xfId="0" applyNumberFormat="1" applyFont="1" applyFill="1" applyBorder="1" applyAlignment="1">
      <alignment vertical="center" wrapText="1"/>
    </xf>
    <xf numFmtId="9" fontId="12" fillId="0" borderId="4" xfId="7" applyFont="1" applyFill="1" applyBorder="1" applyAlignment="1" applyProtection="1">
      <alignment horizontal="center" vertical="center" wrapText="1"/>
      <protection locked="0"/>
    </xf>
    <xf numFmtId="9" fontId="12" fillId="0" borderId="6" xfId="7" applyFont="1" applyFill="1" applyBorder="1" applyAlignment="1" applyProtection="1">
      <alignment horizontal="center" vertical="center" wrapText="1"/>
      <protection locked="0"/>
    </xf>
    <xf numFmtId="165" fontId="12" fillId="2" borderId="4" xfId="7" applyNumberFormat="1" applyFont="1" applyFill="1" applyBorder="1" applyAlignment="1" applyProtection="1">
      <alignment horizontal="center" vertical="center" wrapText="1"/>
      <protection locked="0"/>
    </xf>
    <xf numFmtId="165" fontId="12" fillId="2" borderId="6" xfId="7" applyNumberFormat="1" applyFont="1" applyFill="1" applyBorder="1" applyAlignment="1" applyProtection="1">
      <alignment horizontal="center" vertical="center" wrapText="1"/>
      <protection locked="0"/>
    </xf>
    <xf numFmtId="4" fontId="12" fillId="0" borderId="4" xfId="3" applyNumberFormat="1" applyFont="1" applyFill="1" applyBorder="1" applyAlignment="1" applyProtection="1">
      <alignment horizontal="center" vertical="center" wrapText="1"/>
      <protection locked="0"/>
    </xf>
    <xf numFmtId="4" fontId="12" fillId="0" borderId="6" xfId="3" applyNumberFormat="1" applyFont="1" applyFill="1" applyBorder="1" applyAlignment="1" applyProtection="1">
      <alignment horizontal="center" vertical="center" wrapText="1"/>
      <protection locked="0"/>
    </xf>
    <xf numFmtId="0" fontId="12" fillId="0" borderId="1" xfId="1" applyFont="1" applyFill="1" applyBorder="1" applyAlignment="1">
      <alignment horizontal="center" vertical="center" wrapText="1"/>
    </xf>
    <xf numFmtId="0" fontId="36" fillId="0" borderId="10" xfId="1" applyFont="1" applyFill="1" applyBorder="1" applyAlignment="1">
      <alignment horizontal="left" vertical="center" wrapText="1"/>
    </xf>
    <xf numFmtId="0" fontId="36" fillId="0" borderId="23" xfId="1" applyFont="1" applyFill="1" applyBorder="1" applyAlignment="1">
      <alignment horizontal="left" vertical="center" wrapText="1"/>
    </xf>
    <xf numFmtId="0" fontId="36" fillId="0" borderId="7" xfId="1" applyFont="1" applyFill="1" applyBorder="1" applyAlignment="1">
      <alignment horizontal="left" vertical="center" wrapText="1"/>
    </xf>
    <xf numFmtId="0" fontId="36" fillId="0" borderId="11" xfId="1" applyFont="1" applyFill="1" applyBorder="1" applyAlignment="1">
      <alignment horizontal="left" vertical="center" wrapText="1"/>
    </xf>
    <xf numFmtId="0" fontId="36" fillId="0" borderId="0" xfId="1" applyFont="1" applyFill="1" applyBorder="1" applyAlignment="1">
      <alignment horizontal="left" vertical="center" wrapText="1"/>
    </xf>
    <xf numFmtId="0" fontId="36" fillId="0" borderId="8" xfId="1" applyFont="1" applyFill="1" applyBorder="1" applyAlignment="1">
      <alignment horizontal="left" vertical="center" wrapText="1"/>
    </xf>
    <xf numFmtId="0" fontId="36" fillId="0" borderId="12" xfId="1" applyFont="1" applyFill="1" applyBorder="1" applyAlignment="1">
      <alignment horizontal="left" vertical="center" wrapText="1"/>
    </xf>
    <xf numFmtId="0" fontId="36" fillId="0" borderId="2" xfId="1" applyFont="1" applyFill="1" applyBorder="1" applyAlignment="1">
      <alignment horizontal="left" vertical="center" wrapText="1"/>
    </xf>
    <xf numFmtId="0" fontId="36" fillId="0" borderId="9" xfId="1" applyFont="1" applyFill="1" applyBorder="1" applyAlignment="1">
      <alignment horizontal="left" vertical="center" wrapText="1"/>
    </xf>
    <xf numFmtId="1" fontId="36" fillId="0" borderId="1" xfId="7" applyNumberFormat="1" applyFont="1" applyFill="1" applyBorder="1" applyAlignment="1">
      <alignment horizontal="center" vertical="center" wrapText="1"/>
    </xf>
    <xf numFmtId="165" fontId="36" fillId="2" borderId="4" xfId="7" applyNumberFormat="1" applyFont="1" applyFill="1" applyBorder="1" applyAlignment="1">
      <alignment horizontal="center" vertical="center" wrapText="1"/>
    </xf>
    <xf numFmtId="165" fontId="36" fillId="2" borderId="5" xfId="7" applyNumberFormat="1" applyFont="1" applyFill="1" applyBorder="1" applyAlignment="1">
      <alignment horizontal="center" vertical="center" wrapText="1"/>
    </xf>
    <xf numFmtId="165" fontId="36" fillId="2" borderId="6" xfId="7" applyNumberFormat="1" applyFont="1" applyFill="1" applyBorder="1" applyAlignment="1">
      <alignment horizontal="center" vertical="center" wrapText="1"/>
    </xf>
    <xf numFmtId="165" fontId="36" fillId="0" borderId="1" xfId="1" applyNumberFormat="1" applyFont="1" applyFill="1" applyBorder="1" applyAlignment="1">
      <alignment horizontal="left" vertical="center" wrapText="1"/>
    </xf>
    <xf numFmtId="0" fontId="36" fillId="0" borderId="1" xfId="1" applyFont="1" applyFill="1" applyBorder="1" applyAlignment="1">
      <alignment horizontal="left" vertical="center" wrapText="1"/>
    </xf>
    <xf numFmtId="0" fontId="19" fillId="3" borderId="0" xfId="3" applyFont="1" applyAlignment="1">
      <alignment horizontal="center"/>
    </xf>
    <xf numFmtId="0" fontId="12" fillId="3" borderId="4" xfId="3" applyFont="1" applyBorder="1" applyAlignment="1">
      <alignment horizontal="center" vertical="center" wrapText="1"/>
    </xf>
    <xf numFmtId="0" fontId="12" fillId="3" borderId="6" xfId="3" applyFont="1" applyBorder="1" applyAlignment="1">
      <alignment horizontal="center" vertical="center" wrapText="1"/>
    </xf>
    <xf numFmtId="0" fontId="12" fillId="0" borderId="4" xfId="3" applyFont="1" applyFill="1" applyBorder="1" applyAlignment="1">
      <alignment horizontal="center" vertical="center" wrapText="1"/>
    </xf>
    <xf numFmtId="0" fontId="12" fillId="0" borderId="6" xfId="3" applyFont="1" applyFill="1" applyBorder="1" applyAlignment="1">
      <alignment horizontal="center" vertical="center" wrapText="1"/>
    </xf>
    <xf numFmtId="165" fontId="12" fillId="0" borderId="4" xfId="3" applyNumberFormat="1" applyFont="1" applyFill="1" applyBorder="1" applyAlignment="1" applyProtection="1">
      <alignment horizontal="center" vertical="center" wrapText="1"/>
      <protection locked="0"/>
    </xf>
    <xf numFmtId="165" fontId="12" fillId="0" borderId="6" xfId="3" applyNumberFormat="1" applyFont="1" applyFill="1" applyBorder="1" applyAlignment="1" applyProtection="1">
      <alignment horizontal="center" vertical="center" wrapText="1"/>
      <protection locked="0"/>
    </xf>
    <xf numFmtId="0" fontId="13" fillId="0" borderId="1" xfId="0" applyFont="1" applyBorder="1" applyAlignment="1">
      <alignment horizontal="center" wrapText="1"/>
    </xf>
    <xf numFmtId="165" fontId="12" fillId="0" borderId="1" xfId="3" applyNumberFormat="1" applyFont="1" applyFill="1" applyBorder="1" applyAlignment="1" applyProtection="1">
      <alignment horizontal="center" vertical="center" wrapText="1"/>
      <protection locked="0"/>
    </xf>
    <xf numFmtId="0" fontId="36" fillId="6" borderId="4" xfId="1" applyNumberFormat="1" applyFont="1" applyFill="1" applyBorder="1" applyAlignment="1">
      <alignment horizontal="center" vertical="center" wrapText="1"/>
    </xf>
    <xf numFmtId="0" fontId="36" fillId="6" borderId="5" xfId="1" applyNumberFormat="1" applyFont="1" applyFill="1" applyBorder="1" applyAlignment="1">
      <alignment horizontal="center" vertical="center" wrapText="1"/>
    </xf>
    <xf numFmtId="0" fontId="36" fillId="6" borderId="6" xfId="1" applyNumberFormat="1" applyFont="1" applyFill="1" applyBorder="1" applyAlignment="1">
      <alignment horizontal="center" vertical="center" wrapText="1"/>
    </xf>
    <xf numFmtId="0" fontId="36" fillId="6" borderId="10" xfId="1" applyFont="1" applyFill="1" applyBorder="1" applyAlignment="1">
      <alignment horizontal="left" vertical="center" wrapText="1"/>
    </xf>
    <xf numFmtId="0" fontId="36" fillId="6" borderId="23" xfId="1" applyFont="1" applyFill="1" applyBorder="1" applyAlignment="1">
      <alignment horizontal="left" vertical="center" wrapText="1"/>
    </xf>
    <xf numFmtId="0" fontId="36" fillId="6" borderId="7" xfId="1" applyFont="1" applyFill="1" applyBorder="1" applyAlignment="1">
      <alignment horizontal="left" vertical="center" wrapText="1"/>
    </xf>
    <xf numFmtId="0" fontId="36" fillId="6" borderId="11" xfId="1" applyFont="1" applyFill="1" applyBorder="1" applyAlignment="1">
      <alignment horizontal="left" vertical="center" wrapText="1"/>
    </xf>
    <xf numFmtId="0" fontId="36" fillId="6" borderId="0" xfId="1" applyFont="1" applyFill="1" applyBorder="1" applyAlignment="1">
      <alignment horizontal="left" vertical="center" wrapText="1"/>
    </xf>
    <xf numFmtId="0" fontId="36" fillId="6" borderId="8" xfId="1" applyFont="1" applyFill="1" applyBorder="1" applyAlignment="1">
      <alignment horizontal="left" vertical="center" wrapText="1"/>
    </xf>
    <xf numFmtId="0" fontId="36" fillId="6" borderId="12" xfId="1" applyFont="1" applyFill="1" applyBorder="1" applyAlignment="1">
      <alignment horizontal="left" vertical="center" wrapText="1"/>
    </xf>
    <xf numFmtId="0" fontId="36" fillId="6" borderId="2" xfId="1" applyFont="1" applyFill="1" applyBorder="1" applyAlignment="1">
      <alignment horizontal="left" vertical="center" wrapText="1"/>
    </xf>
    <xf numFmtId="0" fontId="36" fillId="6" borderId="9" xfId="1" applyFont="1" applyFill="1" applyBorder="1" applyAlignment="1">
      <alignment horizontal="left" vertical="center" wrapText="1"/>
    </xf>
    <xf numFmtId="9" fontId="36" fillId="6" borderId="4" xfId="7" applyFont="1" applyFill="1" applyBorder="1" applyAlignment="1">
      <alignment horizontal="center" vertical="center" wrapText="1"/>
    </xf>
    <xf numFmtId="9" fontId="36" fillId="6" borderId="5" xfId="7" applyFont="1" applyFill="1" applyBorder="1" applyAlignment="1">
      <alignment horizontal="center" vertical="center" wrapText="1"/>
    </xf>
    <xf numFmtId="9" fontId="36" fillId="6" borderId="6" xfId="7" applyFont="1" applyFill="1" applyBorder="1" applyAlignment="1">
      <alignment horizontal="center" vertical="center" wrapText="1"/>
    </xf>
    <xf numFmtId="165" fontId="36" fillId="7" borderId="4" xfId="7" applyNumberFormat="1" applyFont="1" applyFill="1" applyBorder="1" applyAlignment="1">
      <alignment horizontal="center" vertical="center" wrapText="1"/>
    </xf>
    <xf numFmtId="165" fontId="36" fillId="7" borderId="5" xfId="7" applyNumberFormat="1" applyFont="1" applyFill="1" applyBorder="1" applyAlignment="1">
      <alignment horizontal="center" vertical="center" wrapText="1"/>
    </xf>
    <xf numFmtId="165" fontId="36" fillId="7" borderId="6" xfId="7" applyNumberFormat="1" applyFont="1" applyFill="1" applyBorder="1" applyAlignment="1">
      <alignment horizontal="center" vertical="center" wrapText="1"/>
    </xf>
    <xf numFmtId="165" fontId="36" fillId="6" borderId="4" xfId="1" applyNumberFormat="1" applyFont="1" applyFill="1" applyBorder="1" applyAlignment="1">
      <alignment horizontal="center" vertical="center" wrapText="1"/>
    </xf>
    <xf numFmtId="0" fontId="36" fillId="6" borderId="5" xfId="1" applyFont="1" applyFill="1" applyBorder="1" applyAlignment="1">
      <alignment horizontal="center" vertical="center" wrapText="1"/>
    </xf>
    <xf numFmtId="0" fontId="36" fillId="6" borderId="6" xfId="1" applyFont="1" applyFill="1" applyBorder="1" applyAlignment="1">
      <alignment horizontal="center" vertical="center" wrapText="1"/>
    </xf>
    <xf numFmtId="0" fontId="12" fillId="2" borderId="1" xfId="1" applyNumberFormat="1" applyFont="1" applyFill="1" applyBorder="1" applyAlignment="1">
      <alignment horizontal="center" vertical="center" wrapText="1"/>
    </xf>
    <xf numFmtId="0" fontId="12" fillId="2" borderId="1" xfId="1" applyNumberFormat="1" applyFont="1" applyFill="1" applyBorder="1" applyAlignment="1">
      <alignment horizontal="left" vertical="center" wrapText="1"/>
    </xf>
    <xf numFmtId="0" fontId="12" fillId="2" borderId="1" xfId="1" applyFont="1" applyFill="1" applyBorder="1" applyAlignment="1">
      <alignment horizontal="center" vertical="center" wrapText="1"/>
    </xf>
    <xf numFmtId="165" fontId="12" fillId="2" borderId="4" xfId="1" applyNumberFormat="1" applyFont="1" applyFill="1" applyBorder="1" applyAlignment="1">
      <alignment horizontal="center" vertical="center" wrapText="1"/>
    </xf>
    <xf numFmtId="165" fontId="12" fillId="2" borderId="6" xfId="1" applyNumberFormat="1" applyFont="1" applyFill="1" applyBorder="1" applyAlignment="1">
      <alignment horizontal="center" vertical="center" wrapText="1"/>
    </xf>
    <xf numFmtId="9" fontId="12" fillId="2" borderId="1" xfId="7" applyFont="1" applyFill="1" applyBorder="1" applyAlignment="1">
      <alignment horizontal="center" vertical="center" wrapText="1"/>
    </xf>
    <xf numFmtId="165" fontId="12" fillId="2" borderId="4" xfId="7" applyNumberFormat="1" applyFont="1" applyFill="1" applyBorder="1" applyAlignment="1">
      <alignment horizontal="center" vertical="center" wrapText="1"/>
    </xf>
    <xf numFmtId="165" fontId="12" fillId="2" borderId="6" xfId="7" applyNumberFormat="1" applyFont="1" applyFill="1" applyBorder="1" applyAlignment="1">
      <alignment horizontal="center" vertical="center" wrapText="1"/>
    </xf>
    <xf numFmtId="0" fontId="12" fillId="2" borderId="1" xfId="1" applyFont="1" applyFill="1" applyBorder="1" applyAlignment="1">
      <alignment horizontal="left" vertical="center" wrapText="1"/>
    </xf>
    <xf numFmtId="165" fontId="13" fillId="2" borderId="4" xfId="1" applyNumberFormat="1" applyFont="1" applyFill="1" applyBorder="1" applyAlignment="1">
      <alignment horizontal="center" vertical="center" wrapText="1"/>
    </xf>
    <xf numFmtId="165" fontId="13" fillId="2" borderId="6" xfId="1" applyNumberFormat="1" applyFont="1" applyFill="1" applyBorder="1" applyAlignment="1">
      <alignment horizontal="center" vertical="center" wrapText="1"/>
    </xf>
    <xf numFmtId="0" fontId="12" fillId="2" borderId="4" xfId="1" applyNumberFormat="1" applyFont="1" applyFill="1" applyBorder="1" applyAlignment="1">
      <alignment horizontal="left" vertical="center" wrapText="1"/>
    </xf>
    <xf numFmtId="0" fontId="12" fillId="2" borderId="6" xfId="1" applyNumberFormat="1" applyFont="1" applyFill="1" applyBorder="1" applyAlignment="1">
      <alignment horizontal="left" vertical="center" wrapText="1"/>
    </xf>
    <xf numFmtId="0" fontId="12" fillId="2" borderId="4" xfId="1" applyFont="1" applyFill="1" applyBorder="1" applyAlignment="1">
      <alignment horizontal="left" vertical="center" wrapText="1"/>
    </xf>
    <xf numFmtId="0" fontId="12" fillId="2" borderId="6" xfId="1" applyFont="1" applyFill="1" applyBorder="1" applyAlignment="1">
      <alignment horizontal="left" vertical="center" wrapText="1"/>
    </xf>
    <xf numFmtId="0" fontId="12" fillId="2" borderId="4" xfId="1" applyFont="1" applyFill="1" applyBorder="1" applyAlignment="1">
      <alignment horizontal="center" vertical="center" wrapText="1"/>
    </xf>
    <xf numFmtId="0" fontId="12" fillId="2" borderId="6" xfId="1" applyFont="1" applyFill="1" applyBorder="1" applyAlignment="1">
      <alignment horizontal="center" vertical="center" wrapText="1"/>
    </xf>
    <xf numFmtId="9" fontId="12" fillId="2" borderId="4" xfId="7" applyFont="1" applyFill="1" applyBorder="1" applyAlignment="1">
      <alignment horizontal="center" vertical="center" wrapText="1"/>
    </xf>
    <xf numFmtId="9" fontId="12" fillId="2" borderId="6" xfId="7" applyFont="1" applyFill="1" applyBorder="1" applyAlignment="1">
      <alignment horizontal="center" vertical="center" wrapText="1"/>
    </xf>
    <xf numFmtId="165" fontId="12" fillId="2" borderId="5" xfId="7" applyNumberFormat="1" applyFont="1" applyFill="1" applyBorder="1" applyAlignment="1">
      <alignment horizontal="center" vertical="center" wrapText="1"/>
    </xf>
    <xf numFmtId="0" fontId="12" fillId="2" borderId="5" xfId="1" applyFont="1" applyFill="1" applyBorder="1" applyAlignment="1">
      <alignment horizontal="left" vertical="center" wrapText="1"/>
    </xf>
    <xf numFmtId="0" fontId="36" fillId="6" borderId="1" xfId="1" applyNumberFormat="1" applyFont="1" applyFill="1" applyBorder="1" applyAlignment="1">
      <alignment horizontal="center" vertical="center" wrapText="1"/>
    </xf>
    <xf numFmtId="9" fontId="36" fillId="6" borderId="1" xfId="7" applyFont="1" applyFill="1" applyBorder="1" applyAlignment="1">
      <alignment horizontal="center" vertical="center" wrapText="1"/>
    </xf>
    <xf numFmtId="0" fontId="36" fillId="6" borderId="1" xfId="1" applyFont="1" applyFill="1" applyBorder="1" applyAlignment="1">
      <alignment horizontal="left" vertical="center" wrapText="1"/>
    </xf>
    <xf numFmtId="0" fontId="13" fillId="2" borderId="1" xfId="0" applyFont="1" applyFill="1" applyBorder="1" applyAlignment="1">
      <alignment horizontal="center" vertical="center"/>
    </xf>
    <xf numFmtId="0" fontId="12" fillId="2" borderId="5" xfId="1" applyNumberFormat="1" applyFont="1" applyFill="1" applyBorder="1" applyAlignment="1">
      <alignment horizontal="left" vertical="center" wrapText="1"/>
    </xf>
    <xf numFmtId="0" fontId="12" fillId="2" borderId="5" xfId="1" applyFont="1" applyFill="1" applyBorder="1" applyAlignment="1">
      <alignment horizontal="center" vertical="center" wrapText="1"/>
    </xf>
    <xf numFmtId="165" fontId="12" fillId="2" borderId="5" xfId="1" applyNumberFormat="1" applyFont="1" applyFill="1" applyBorder="1" applyAlignment="1">
      <alignment horizontal="center" vertical="center" wrapText="1"/>
    </xf>
    <xf numFmtId="9" fontId="12" fillId="2" borderId="5" xfId="7" applyFont="1" applyFill="1" applyBorder="1" applyAlignment="1">
      <alignment horizontal="center" vertical="center" wrapText="1"/>
    </xf>
    <xf numFmtId="9" fontId="12" fillId="2" borderId="4" xfId="7" applyFont="1" applyFill="1" applyBorder="1" applyAlignment="1">
      <alignment horizontal="center" vertical="center"/>
    </xf>
    <xf numFmtId="9" fontId="12" fillId="2" borderId="6" xfId="7" applyFont="1" applyFill="1" applyBorder="1" applyAlignment="1">
      <alignment horizontal="center" vertical="center"/>
    </xf>
    <xf numFmtId="165" fontId="12" fillId="2" borderId="4" xfId="7" applyNumberFormat="1" applyFont="1" applyFill="1" applyBorder="1" applyAlignment="1">
      <alignment horizontal="center" vertical="center"/>
    </xf>
    <xf numFmtId="165" fontId="12" fillId="2" borderId="6" xfId="7" applyNumberFormat="1" applyFont="1" applyFill="1" applyBorder="1" applyAlignment="1">
      <alignment horizontal="center" vertical="center"/>
    </xf>
    <xf numFmtId="0" fontId="12" fillId="2" borderId="6" xfId="1" applyFont="1" applyFill="1" applyBorder="1" applyAlignment="1">
      <alignment horizontal="center" vertical="center"/>
    </xf>
    <xf numFmtId="165" fontId="12" fillId="2" borderId="4" xfId="1" applyNumberFormat="1" applyFont="1" applyFill="1" applyBorder="1" applyAlignment="1">
      <alignment horizontal="center" vertical="center"/>
    </xf>
    <xf numFmtId="165" fontId="12" fillId="2" borderId="6" xfId="1" applyNumberFormat="1" applyFont="1" applyFill="1" applyBorder="1" applyAlignment="1">
      <alignment horizontal="center" vertical="center"/>
    </xf>
    <xf numFmtId="0" fontId="12" fillId="2" borderId="4" xfId="1" applyNumberFormat="1" applyFont="1" applyFill="1" applyBorder="1" applyAlignment="1">
      <alignment horizontal="center" vertical="center" wrapText="1"/>
    </xf>
    <xf numFmtId="0" fontId="12" fillId="2" borderId="5" xfId="1" applyNumberFormat="1" applyFont="1" applyFill="1" applyBorder="1" applyAlignment="1">
      <alignment horizontal="center" vertical="center" wrapText="1"/>
    </xf>
    <xf numFmtId="0" fontId="12" fillId="2" borderId="6" xfId="1" applyNumberFormat="1" applyFont="1" applyFill="1" applyBorder="1" applyAlignment="1">
      <alignment horizontal="center" vertical="center" wrapText="1"/>
    </xf>
    <xf numFmtId="0" fontId="12" fillId="2" borderId="7" xfId="1" applyFont="1" applyFill="1" applyBorder="1" applyAlignment="1">
      <alignment horizontal="center" vertical="center" wrapText="1"/>
    </xf>
    <xf numFmtId="0" fontId="12" fillId="2" borderId="8" xfId="1" applyFont="1" applyFill="1" applyBorder="1" applyAlignment="1">
      <alignment horizontal="center" vertical="center" wrapText="1"/>
    </xf>
    <xf numFmtId="0" fontId="12" fillId="2" borderId="9" xfId="1" applyFont="1" applyFill="1" applyBorder="1" applyAlignment="1">
      <alignment horizontal="center" vertical="center" wrapText="1"/>
    </xf>
    <xf numFmtId="165" fontId="12" fillId="2" borderId="1" xfId="1" applyNumberFormat="1" applyFont="1" applyFill="1" applyBorder="1" applyAlignment="1">
      <alignment horizontal="center" vertical="center" wrapText="1"/>
    </xf>
    <xf numFmtId="165" fontId="12" fillId="2" borderId="1" xfId="7" applyNumberFormat="1" applyFont="1" applyFill="1" applyBorder="1" applyAlignment="1">
      <alignment horizontal="center" vertical="center" wrapText="1"/>
    </xf>
    <xf numFmtId="0" fontId="12" fillId="7" borderId="1" xfId="1" applyFont="1" applyFill="1" applyBorder="1" applyAlignment="1">
      <alignment horizontal="center" vertical="center" wrapText="1"/>
    </xf>
    <xf numFmtId="9" fontId="12" fillId="6" borderId="4" xfId="7" applyFont="1" applyFill="1" applyBorder="1" applyAlignment="1">
      <alignment horizontal="center" vertical="center"/>
    </xf>
    <xf numFmtId="9" fontId="12" fillId="6" borderId="5" xfId="7" applyFont="1" applyFill="1" applyBorder="1" applyAlignment="1">
      <alignment horizontal="center" vertical="center"/>
    </xf>
    <xf numFmtId="9" fontId="12" fillId="6" borderId="6" xfId="7" applyFont="1" applyFill="1" applyBorder="1" applyAlignment="1">
      <alignment horizontal="center" vertical="center"/>
    </xf>
    <xf numFmtId="165" fontId="12" fillId="7" borderId="4" xfId="7" applyNumberFormat="1" applyFont="1" applyFill="1" applyBorder="1" applyAlignment="1">
      <alignment horizontal="center" vertical="center"/>
    </xf>
    <xf numFmtId="165" fontId="12" fillId="7" borderId="5" xfId="7" applyNumberFormat="1" applyFont="1" applyFill="1" applyBorder="1" applyAlignment="1">
      <alignment horizontal="center" vertical="center"/>
    </xf>
    <xf numFmtId="165" fontId="12" fillId="7" borderId="6" xfId="7" applyNumberFormat="1" applyFont="1" applyFill="1" applyBorder="1" applyAlignment="1">
      <alignment horizontal="center" vertical="center"/>
    </xf>
    <xf numFmtId="0" fontId="12" fillId="6" borderId="4" xfId="1" applyFont="1" applyFill="1" applyBorder="1" applyAlignment="1">
      <alignment horizontal="center" vertical="center"/>
    </xf>
    <xf numFmtId="0" fontId="12" fillId="6" borderId="5" xfId="1" applyFont="1" applyFill="1" applyBorder="1" applyAlignment="1">
      <alignment horizontal="center" vertical="center"/>
    </xf>
    <xf numFmtId="0" fontId="12" fillId="6" borderId="6" xfId="1" applyFont="1" applyFill="1" applyBorder="1" applyAlignment="1">
      <alignment horizontal="center" vertical="center"/>
    </xf>
    <xf numFmtId="9" fontId="12" fillId="2" borderId="1" xfId="7" applyFont="1" applyFill="1" applyBorder="1" applyAlignment="1">
      <alignment horizontal="center" vertical="center"/>
    </xf>
    <xf numFmtId="165" fontId="12" fillId="2" borderId="5" xfId="7" applyNumberFormat="1" applyFont="1" applyFill="1" applyBorder="1" applyAlignment="1">
      <alignment horizontal="center" vertical="center"/>
    </xf>
    <xf numFmtId="165" fontId="36" fillId="6" borderId="1" xfId="1" applyNumberFormat="1" applyFont="1" applyFill="1" applyBorder="1" applyAlignment="1">
      <alignment horizontal="left" vertical="center" wrapText="1"/>
    </xf>
    <xf numFmtId="0" fontId="12" fillId="2" borderId="1" xfId="1" applyFont="1" applyFill="1" applyBorder="1" applyAlignment="1">
      <alignment vertical="center" wrapText="1"/>
    </xf>
    <xf numFmtId="165" fontId="12" fillId="2" borderId="5" xfId="1" applyNumberFormat="1" applyFont="1" applyFill="1" applyBorder="1" applyAlignment="1">
      <alignment horizontal="center" vertical="center"/>
    </xf>
    <xf numFmtId="0" fontId="12" fillId="0" borderId="1" xfId="1" applyFont="1" applyFill="1" applyBorder="1" applyAlignment="1">
      <alignment horizontal="left" vertical="center" wrapText="1"/>
    </xf>
    <xf numFmtId="0" fontId="12" fillId="0" borderId="4" xfId="1" applyFont="1" applyFill="1" applyBorder="1" applyAlignment="1">
      <alignment horizontal="left" vertical="center" wrapText="1"/>
    </xf>
    <xf numFmtId="0" fontId="12" fillId="0" borderId="5" xfId="1" applyFont="1" applyFill="1" applyBorder="1" applyAlignment="1">
      <alignment horizontal="left" vertical="center" wrapText="1"/>
    </xf>
    <xf numFmtId="0" fontId="12" fillId="0" borderId="6" xfId="1" applyFont="1" applyFill="1" applyBorder="1" applyAlignment="1">
      <alignment horizontal="left" vertical="center" wrapText="1"/>
    </xf>
    <xf numFmtId="0" fontId="12" fillId="2" borderId="10" xfId="1" applyFont="1" applyFill="1" applyBorder="1" applyAlignment="1">
      <alignment horizontal="center" vertical="center" wrapText="1"/>
    </xf>
    <xf numFmtId="0" fontId="12" fillId="2" borderId="12" xfId="1" applyFont="1" applyFill="1" applyBorder="1" applyAlignment="1">
      <alignment horizontal="center" vertical="center" wrapText="1"/>
    </xf>
    <xf numFmtId="165" fontId="12" fillId="2" borderId="7" xfId="1" applyNumberFormat="1" applyFont="1" applyFill="1" applyBorder="1" applyAlignment="1">
      <alignment horizontal="center" vertical="center" wrapText="1"/>
    </xf>
    <xf numFmtId="165" fontId="12" fillId="2" borderId="9" xfId="1" applyNumberFormat="1" applyFont="1" applyFill="1" applyBorder="1" applyAlignment="1">
      <alignment horizontal="center" vertical="center" wrapText="1"/>
    </xf>
    <xf numFmtId="0" fontId="36" fillId="6" borderId="4" xfId="1" applyFont="1" applyFill="1" applyBorder="1" applyAlignment="1">
      <alignment horizontal="center" vertical="center" wrapText="1"/>
    </xf>
    <xf numFmtId="0" fontId="12" fillId="7" borderId="4" xfId="1" applyFont="1" applyFill="1" applyBorder="1" applyAlignment="1">
      <alignment horizontal="center" vertical="center" wrapText="1"/>
    </xf>
    <xf numFmtId="0" fontId="12" fillId="7" borderId="5" xfId="1" applyFont="1" applyFill="1" applyBorder="1" applyAlignment="1">
      <alignment horizontal="center" vertical="center" wrapText="1"/>
    </xf>
    <xf numFmtId="0" fontId="12" fillId="7" borderId="6" xfId="1" applyFont="1" applyFill="1" applyBorder="1" applyAlignment="1">
      <alignment horizontal="center" vertical="center" wrapText="1"/>
    </xf>
    <xf numFmtId="0" fontId="12" fillId="2" borderId="4" xfId="1" applyFont="1" applyFill="1" applyBorder="1" applyAlignment="1">
      <alignment horizontal="left" vertical="top" wrapText="1"/>
    </xf>
    <xf numFmtId="0" fontId="12" fillId="2" borderId="5" xfId="1" applyFont="1" applyFill="1" applyBorder="1" applyAlignment="1">
      <alignment horizontal="left" vertical="top" wrapText="1"/>
    </xf>
    <xf numFmtId="0" fontId="12" fillId="2" borderId="6" xfId="1" applyFont="1" applyFill="1" applyBorder="1" applyAlignment="1">
      <alignment horizontal="left" vertical="top" wrapText="1"/>
    </xf>
    <xf numFmtId="0" fontId="12" fillId="2" borderId="1" xfId="1" applyFont="1" applyFill="1" applyBorder="1" applyAlignment="1">
      <alignment horizontal="center" vertical="center"/>
    </xf>
    <xf numFmtId="0" fontId="12" fillId="2" borderId="4" xfId="1" applyFont="1" applyFill="1" applyBorder="1" applyAlignment="1">
      <alignment horizontal="center" vertical="center"/>
    </xf>
    <xf numFmtId="0" fontId="12" fillId="2" borderId="5" xfId="1" applyFont="1" applyFill="1" applyBorder="1" applyAlignment="1">
      <alignment horizontal="center" vertical="center"/>
    </xf>
    <xf numFmtId="165" fontId="12" fillId="2" borderId="1" xfId="1" applyNumberFormat="1" applyFont="1" applyFill="1" applyBorder="1" applyAlignment="1">
      <alignment horizontal="center" vertical="center"/>
    </xf>
    <xf numFmtId="9" fontId="12" fillId="6" borderId="1" xfId="7" applyFont="1" applyFill="1" applyBorder="1" applyAlignment="1">
      <alignment horizontal="center" vertical="center"/>
    </xf>
    <xf numFmtId="0" fontId="12" fillId="6" borderId="1" xfId="1" applyFont="1" applyFill="1" applyBorder="1" applyAlignment="1">
      <alignment horizontal="center" vertical="center"/>
    </xf>
    <xf numFmtId="165" fontId="13" fillId="2" borderId="1" xfId="1" applyNumberFormat="1" applyFont="1" applyFill="1" applyBorder="1" applyAlignment="1">
      <alignment horizontal="center" vertical="center" wrapText="1"/>
    </xf>
    <xf numFmtId="165" fontId="12" fillId="2" borderId="1" xfId="1" applyNumberFormat="1" applyFont="1" applyFill="1" applyBorder="1" applyAlignment="1">
      <alignment horizontal="left" vertical="center" wrapText="1"/>
    </xf>
    <xf numFmtId="49" fontId="12" fillId="2" borderId="4" xfId="1" applyNumberFormat="1" applyFont="1" applyFill="1" applyBorder="1" applyAlignment="1">
      <alignment horizontal="center" vertical="center" wrapText="1"/>
    </xf>
    <xf numFmtId="49" fontId="12" fillId="2" borderId="6" xfId="1" applyNumberFormat="1" applyFont="1" applyFill="1" applyBorder="1" applyAlignment="1">
      <alignment horizontal="center" vertical="center" wrapText="1"/>
    </xf>
    <xf numFmtId="0" fontId="12" fillId="2" borderId="1" xfId="1" applyFont="1" applyFill="1" applyBorder="1" applyAlignment="1">
      <alignment horizontal="left" vertical="center"/>
    </xf>
    <xf numFmtId="0" fontId="31" fillId="2" borderId="11" xfId="0" applyFont="1" applyFill="1" applyBorder="1" applyAlignment="1">
      <alignment horizontal="center" wrapText="1"/>
    </xf>
    <xf numFmtId="0" fontId="0" fillId="2" borderId="0" xfId="0" applyFill="1" applyAlignment="1">
      <alignment horizontal="center"/>
    </xf>
    <xf numFmtId="0" fontId="0" fillId="2" borderId="11" xfId="0" applyFill="1" applyBorder="1" applyAlignment="1">
      <alignment horizontal="center"/>
    </xf>
    <xf numFmtId="0" fontId="12" fillId="2" borderId="6" xfId="1" applyFont="1" applyFill="1" applyBorder="1" applyAlignment="1">
      <alignment horizontal="left" vertical="center"/>
    </xf>
    <xf numFmtId="0" fontId="12" fillId="11" borderId="4" xfId="1" applyFont="1" applyFill="1" applyBorder="1" applyAlignment="1">
      <alignment horizontal="center" vertical="center" wrapText="1"/>
    </xf>
    <xf numFmtId="0" fontId="12" fillId="11" borderId="5" xfId="1" applyFont="1" applyFill="1" applyBorder="1" applyAlignment="1">
      <alignment horizontal="center" vertical="center" wrapText="1"/>
    </xf>
    <xf numFmtId="0" fontId="12" fillId="11" borderId="6" xfId="1" applyFont="1" applyFill="1" applyBorder="1" applyAlignment="1">
      <alignment horizontal="center" vertical="center" wrapText="1"/>
    </xf>
    <xf numFmtId="9" fontId="12" fillId="2" borderId="4" xfId="1" applyNumberFormat="1" applyFont="1" applyFill="1" applyBorder="1" applyAlignment="1">
      <alignment horizontal="center" vertical="center"/>
    </xf>
    <xf numFmtId="9" fontId="12" fillId="2" borderId="6" xfId="1" applyNumberFormat="1" applyFont="1" applyFill="1" applyBorder="1" applyAlignment="1">
      <alignment horizontal="center" vertical="center"/>
    </xf>
    <xf numFmtId="165" fontId="12" fillId="6" borderId="4" xfId="1" applyNumberFormat="1" applyFont="1" applyFill="1" applyBorder="1" applyAlignment="1">
      <alignment horizontal="center" vertical="center"/>
    </xf>
    <xf numFmtId="165" fontId="12" fillId="6" borderId="5" xfId="1" applyNumberFormat="1" applyFont="1" applyFill="1" applyBorder="1" applyAlignment="1">
      <alignment horizontal="center" vertical="center"/>
    </xf>
    <xf numFmtId="165" fontId="12" fillId="6" borderId="6" xfId="1" applyNumberFormat="1" applyFont="1" applyFill="1" applyBorder="1" applyAlignment="1">
      <alignment horizontal="center" vertical="center"/>
    </xf>
    <xf numFmtId="9" fontId="12" fillId="2" borderId="5" xfId="1" applyNumberFormat="1" applyFont="1" applyFill="1" applyBorder="1" applyAlignment="1">
      <alignment horizontal="center" vertical="center"/>
    </xf>
    <xf numFmtId="0" fontId="12" fillId="2" borderId="5" xfId="1" applyFont="1" applyFill="1" applyBorder="1" applyAlignment="1">
      <alignment horizontal="left" vertical="center"/>
    </xf>
    <xf numFmtId="0" fontId="12" fillId="2" borderId="1" xfId="3" applyFont="1" applyFill="1" applyBorder="1" applyAlignment="1">
      <alignment horizontal="center" vertical="center"/>
    </xf>
    <xf numFmtId="0" fontId="12" fillId="2" borderId="1" xfId="3" applyFont="1" applyFill="1" applyBorder="1" applyAlignment="1">
      <alignment horizontal="left" vertical="center" wrapText="1"/>
    </xf>
    <xf numFmtId="165" fontId="12" fillId="2" borderId="4" xfId="3" applyNumberFormat="1" applyFont="1" applyFill="1" applyBorder="1" applyAlignment="1">
      <alignment horizontal="center" vertical="center"/>
    </xf>
    <xf numFmtId="165" fontId="12" fillId="2" borderId="6" xfId="3" applyNumberFormat="1" applyFont="1" applyFill="1" applyBorder="1" applyAlignment="1">
      <alignment horizontal="center" vertical="center"/>
    </xf>
    <xf numFmtId="0" fontId="12" fillId="2" borderId="1" xfId="0" applyFont="1" applyFill="1" applyBorder="1" applyAlignment="1">
      <alignment horizontal="left" vertical="center" wrapText="1"/>
    </xf>
    <xf numFmtId="0" fontId="12" fillId="2" borderId="4" xfId="3" applyFont="1" applyFill="1" applyBorder="1" applyAlignment="1">
      <alignment horizontal="center" vertical="center"/>
    </xf>
    <xf numFmtId="0" fontId="12" fillId="2" borderId="5" xfId="3" applyFont="1" applyFill="1" applyBorder="1" applyAlignment="1">
      <alignment horizontal="center" vertical="center"/>
    </xf>
    <xf numFmtId="0" fontId="12" fillId="2" borderId="6" xfId="3" applyFont="1" applyFill="1" applyBorder="1" applyAlignment="1">
      <alignment horizontal="center" vertical="center"/>
    </xf>
    <xf numFmtId="0" fontId="12" fillId="2" borderId="4" xfId="3" applyFont="1" applyFill="1" applyBorder="1" applyAlignment="1">
      <alignment horizontal="left" vertical="center" wrapText="1"/>
    </xf>
    <xf numFmtId="0" fontId="12" fillId="2" borderId="5" xfId="3" applyFont="1" applyFill="1" applyBorder="1" applyAlignment="1">
      <alignment horizontal="left" vertical="center" wrapText="1"/>
    </xf>
    <xf numFmtId="0" fontId="12" fillId="2" borderId="6" xfId="3" applyFont="1" applyFill="1" applyBorder="1" applyAlignment="1">
      <alignment horizontal="left" vertical="center" wrapText="1"/>
    </xf>
    <xf numFmtId="0" fontId="12" fillId="2" borderId="4" xfId="3" applyFont="1" applyFill="1" applyBorder="1" applyAlignment="1">
      <alignment horizontal="center" vertical="center" wrapText="1"/>
    </xf>
    <xf numFmtId="0" fontId="12" fillId="2" borderId="5" xfId="3" applyFont="1" applyFill="1" applyBorder="1" applyAlignment="1">
      <alignment horizontal="center" vertical="center" wrapText="1"/>
    </xf>
    <xf numFmtId="0" fontId="12" fillId="2" borderId="6" xfId="3" applyFont="1" applyFill="1" applyBorder="1" applyAlignment="1">
      <alignment horizontal="center" vertical="center" wrapText="1"/>
    </xf>
    <xf numFmtId="165" fontId="12" fillId="2" borderId="5" xfId="3" applyNumberFormat="1" applyFont="1" applyFill="1" applyBorder="1" applyAlignment="1">
      <alignment horizontal="center" vertical="center"/>
    </xf>
    <xf numFmtId="9" fontId="12" fillId="2" borderId="5" xfId="7" applyFont="1" applyFill="1" applyBorder="1" applyAlignment="1">
      <alignment horizontal="center" vertical="center"/>
    </xf>
    <xf numFmtId="0" fontId="12" fillId="0" borderId="4"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cellXfs>
  <cellStyles count="55">
    <cellStyle name="20% - Accent1" xfId="8"/>
    <cellStyle name="20% - Accent2" xfId="9"/>
    <cellStyle name="20% - Accent3" xfId="10"/>
    <cellStyle name="20% - Accent4" xfId="11"/>
    <cellStyle name="20% - Accent5" xfId="12"/>
    <cellStyle name="20% - Accent6" xfId="13"/>
    <cellStyle name="40% - Accent1" xfId="14"/>
    <cellStyle name="40% - Accent2" xfId="15"/>
    <cellStyle name="40% - Accent3" xfId="16"/>
    <cellStyle name="40% - Accent4" xfId="17"/>
    <cellStyle name="40% - Accent5" xfId="18"/>
    <cellStyle name="40% - Accent6" xfId="19"/>
    <cellStyle name="60% - Accent1" xfId="20"/>
    <cellStyle name="60% - Accent2" xfId="21"/>
    <cellStyle name="60% - Accent3" xfId="22"/>
    <cellStyle name="60% - Accent4" xfId="23"/>
    <cellStyle name="60% - Accent5" xfId="24"/>
    <cellStyle name="60% - Accent6" xfId="25"/>
    <cellStyle name="Accent1" xfId="26"/>
    <cellStyle name="Accent2" xfId="27"/>
    <cellStyle name="Accent3" xfId="28"/>
    <cellStyle name="Accent4" xfId="29"/>
    <cellStyle name="Accent5" xfId="30"/>
    <cellStyle name="Accent6" xfId="31"/>
    <cellStyle name="Bad" xfId="32"/>
    <cellStyle name="Calculation" xfId="33"/>
    <cellStyle name="Check Cell" xfId="34"/>
    <cellStyle name="ex67" xfId="6"/>
    <cellStyle name="Explanatory Text" xfId="35"/>
    <cellStyle name="Good" xfId="36"/>
    <cellStyle name="Heading 1" xfId="37"/>
    <cellStyle name="Heading 2" xfId="38"/>
    <cellStyle name="Heading 3" xfId="39"/>
    <cellStyle name="Heading 4" xfId="40"/>
    <cellStyle name="Input" xfId="41"/>
    <cellStyle name="Linked Cell" xfId="42"/>
    <cellStyle name="Neutral" xfId="43"/>
    <cellStyle name="Note" xfId="44"/>
    <cellStyle name="Output" xfId="45"/>
    <cellStyle name="Title" xfId="46"/>
    <cellStyle name="Total" xfId="47"/>
    <cellStyle name="Warning Text" xfId="48"/>
    <cellStyle name="xl28" xfId="2"/>
    <cellStyle name="Обычный" xfId="0" builtinId="0"/>
    <cellStyle name="Обычный 2" xfId="3"/>
    <cellStyle name="Обычный 2 2" xfId="49"/>
    <cellStyle name="Обычный 2 3" xfId="50"/>
    <cellStyle name="Обычный 3" xfId="51"/>
    <cellStyle name="Обычный 3 2" xfId="52"/>
    <cellStyle name="Обычный 5" xfId="1"/>
    <cellStyle name="Обычный 6" xfId="53"/>
    <cellStyle name="Обычный_Лист1 2" xfId="5"/>
    <cellStyle name="Процентный 2" xfId="54"/>
    <cellStyle name="Процентный 2 2" xfId="7"/>
    <cellStyle name="Финансовый 2" xfId="4"/>
  </cellStyles>
  <dxfs count="59">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s>
  <tableStyles count="0" defaultTableStyle="TableStyleMedium9" defaultPivotStyle="PivotStyleLight16"/>
  <colors>
    <mruColors>
      <color rgb="FF99FF99"/>
      <color rgb="FFFF0000"/>
      <color rgb="FF66FF33"/>
      <color rgb="FF99FF33"/>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92D050"/>
    <outlinePr summaryBelow="0" summaryRight="0"/>
  </sheetPr>
  <dimension ref="A1:SC278"/>
  <sheetViews>
    <sheetView tabSelected="1" view="pageBreakPreview" zoomScale="80" zoomScaleNormal="80" zoomScaleSheetLayoutView="80" zoomScalePageLayoutView="70" workbookViewId="0">
      <selection activeCell="A278" sqref="A278:N278"/>
    </sheetView>
  </sheetViews>
  <sheetFormatPr defaultRowHeight="15.75"/>
  <cols>
    <col min="1" max="1" width="7.5703125" style="2" customWidth="1"/>
    <col min="2" max="2" width="53.7109375" style="3" customWidth="1"/>
    <col min="3" max="3" width="13.28515625" style="1" customWidth="1"/>
    <col min="4" max="4" width="17.42578125" style="4" customWidth="1"/>
    <col min="5" max="5" width="18.5703125" style="4" customWidth="1"/>
    <col min="6" max="6" width="17.42578125" style="4" customWidth="1"/>
    <col min="7" max="7" width="12.28515625" style="5" customWidth="1"/>
    <col min="8" max="8" width="9.28515625" style="6" customWidth="1"/>
    <col min="9" max="9" width="6.5703125" style="6" customWidth="1"/>
    <col min="10" max="10" width="10.42578125" style="6" customWidth="1"/>
    <col min="11" max="11" width="7" style="6" customWidth="1"/>
    <col min="12" max="12" width="11.28515625" style="6" customWidth="1"/>
    <col min="13" max="13" width="58.140625" style="6" customWidth="1"/>
    <col min="14" max="14" width="47.140625" style="1" customWidth="1"/>
    <col min="15" max="17" width="5" style="8" customWidth="1"/>
    <col min="18" max="18" width="4.5703125" style="8" customWidth="1"/>
    <col min="19" max="19" width="4.5703125" style="12" customWidth="1"/>
    <col min="20" max="20" width="4.42578125" style="12" customWidth="1"/>
    <col min="21" max="21" width="4.7109375" style="12" customWidth="1"/>
    <col min="22" max="240" width="9.140625" style="8" customWidth="1"/>
    <col min="241" max="497" width="9.140625" style="8"/>
    <col min="498" max="498" width="10.28515625" style="9" bestFit="1" customWidth="1"/>
    <col min="499" max="500" width="9.28515625" style="9" bestFit="1" customWidth="1"/>
    <col min="501" max="501" width="9.140625" style="9"/>
    <col min="502" max="502" width="10.28515625" style="9" bestFit="1" customWidth="1"/>
    <col min="503" max="504" width="9.28515625" style="9" bestFit="1" customWidth="1"/>
    <col min="505" max="505" width="9.140625" style="9"/>
    <col min="506" max="506" width="10.28515625" style="9" bestFit="1" customWidth="1"/>
    <col min="507" max="508" width="9.28515625" style="9" bestFit="1" customWidth="1"/>
    <col min="509" max="509" width="9.140625" style="9"/>
    <col min="510" max="510" width="10.28515625" style="9" bestFit="1" customWidth="1"/>
    <col min="511" max="512" width="9.28515625" style="9" bestFit="1" customWidth="1"/>
    <col min="513" max="513" width="9.140625" style="9"/>
    <col min="514" max="514" width="10.28515625" style="9" bestFit="1" customWidth="1"/>
    <col min="515" max="516" width="9.28515625" style="9" bestFit="1" customWidth="1"/>
    <col min="517" max="517" width="9.140625" style="9"/>
    <col min="518" max="518" width="10.28515625" style="9" bestFit="1" customWidth="1"/>
    <col min="519" max="520" width="9.28515625" style="9" bestFit="1" customWidth="1"/>
    <col min="521" max="521" width="9.140625" style="9"/>
    <col min="522" max="522" width="10.28515625" style="9" bestFit="1" customWidth="1"/>
    <col min="523" max="524" width="9.28515625" style="9" bestFit="1" customWidth="1"/>
    <col min="525" max="525" width="9.140625" style="9"/>
    <col min="526" max="526" width="10.28515625" style="9" bestFit="1" customWidth="1"/>
    <col min="527" max="528" width="9.28515625" style="9" bestFit="1" customWidth="1"/>
    <col min="529" max="529" width="9.140625" style="9"/>
    <col min="530" max="530" width="10.28515625" style="9" bestFit="1" customWidth="1"/>
    <col min="531" max="532" width="9.28515625" style="9" bestFit="1" customWidth="1"/>
    <col min="533" max="533" width="9.140625" style="9"/>
    <col min="534" max="534" width="10.28515625" style="9" bestFit="1" customWidth="1"/>
    <col min="535" max="536" width="9.28515625" style="9" bestFit="1" customWidth="1"/>
    <col min="537" max="537" width="9.140625" style="9"/>
    <col min="538" max="538" width="10.28515625" style="9" bestFit="1" customWidth="1"/>
    <col min="539" max="540" width="9.28515625" style="9" bestFit="1" customWidth="1"/>
    <col min="541" max="541" width="9.140625" style="9"/>
    <col min="542" max="542" width="10.28515625" style="9" bestFit="1" customWidth="1"/>
    <col min="543" max="544" width="9.28515625" style="9" bestFit="1" customWidth="1"/>
    <col min="545" max="545" width="9.140625" style="9"/>
    <col min="546" max="546" width="10.28515625" style="9" bestFit="1" customWidth="1"/>
    <col min="547" max="548" width="9.28515625" style="9" bestFit="1" customWidth="1"/>
    <col min="549" max="549" width="9.140625" style="9"/>
    <col min="550" max="550" width="10.28515625" style="9" bestFit="1" customWidth="1"/>
    <col min="551" max="552" width="9.28515625" style="9" bestFit="1" customWidth="1"/>
    <col min="553" max="553" width="9.140625" style="9"/>
    <col min="554" max="554" width="10.28515625" style="9" bestFit="1" customWidth="1"/>
    <col min="555" max="556" width="9.28515625" style="9" bestFit="1" customWidth="1"/>
    <col min="557" max="557" width="9.140625" style="9"/>
    <col min="558" max="558" width="10.28515625" style="9" bestFit="1" customWidth="1"/>
    <col min="559" max="560" width="9.28515625" style="9" bestFit="1" customWidth="1"/>
    <col min="561" max="561" width="9.140625" style="9"/>
    <col min="562" max="562" width="10.28515625" style="9" bestFit="1" customWidth="1"/>
    <col min="563" max="564" width="9.28515625" style="9" bestFit="1" customWidth="1"/>
    <col min="565" max="565" width="9.140625" style="9"/>
    <col min="566" max="566" width="10.28515625" style="9" bestFit="1" customWidth="1"/>
    <col min="567" max="568" width="9.28515625" style="9" bestFit="1" customWidth="1"/>
    <col min="569" max="569" width="9.140625" style="9"/>
    <col min="570" max="570" width="10.28515625" style="9" bestFit="1" customWidth="1"/>
    <col min="571" max="572" width="9.28515625" style="9" bestFit="1" customWidth="1"/>
    <col min="573" max="573" width="9.140625" style="9"/>
    <col min="574" max="574" width="10.28515625" style="9" bestFit="1" customWidth="1"/>
    <col min="575" max="576" width="9.28515625" style="9" bestFit="1" customWidth="1"/>
    <col min="577" max="577" width="9.140625" style="9"/>
    <col min="578" max="578" width="10.28515625" style="9" bestFit="1" customWidth="1"/>
    <col min="579" max="580" width="9.28515625" style="9" bestFit="1" customWidth="1"/>
    <col min="581" max="581" width="9.140625" style="9"/>
    <col min="582" max="582" width="10.28515625" style="9" bestFit="1" customWidth="1"/>
    <col min="583" max="584" width="9.28515625" style="9" bestFit="1" customWidth="1"/>
    <col min="585" max="585" width="9.140625" style="9"/>
    <col min="586" max="586" width="10.28515625" style="9" bestFit="1" customWidth="1"/>
    <col min="587" max="588" width="9.28515625" style="9" bestFit="1" customWidth="1"/>
    <col min="589" max="589" width="9.140625" style="9"/>
    <col min="590" max="590" width="10.28515625" style="9" bestFit="1" customWidth="1"/>
    <col min="591" max="592" width="9.28515625" style="9" bestFit="1" customWidth="1"/>
    <col min="593" max="593" width="9.140625" style="9"/>
    <col min="594" max="594" width="10.28515625" style="9" bestFit="1" customWidth="1"/>
    <col min="595" max="596" width="9.28515625" style="9" bestFit="1" customWidth="1"/>
    <col min="597" max="597" width="9.140625" style="9"/>
    <col min="598" max="598" width="10.28515625" style="9" bestFit="1" customWidth="1"/>
    <col min="599" max="600" width="9.28515625" style="9" bestFit="1" customWidth="1"/>
    <col min="601" max="601" width="9.140625" style="9"/>
    <col min="602" max="602" width="10.28515625" style="9" bestFit="1" customWidth="1"/>
    <col min="603" max="604" width="9.28515625" style="9" bestFit="1" customWidth="1"/>
    <col min="605" max="605" width="9.140625" style="9"/>
    <col min="606" max="606" width="10.28515625" style="9" bestFit="1" customWidth="1"/>
    <col min="607" max="608" width="9.28515625" style="9" bestFit="1" customWidth="1"/>
    <col min="609" max="609" width="9.140625" style="9"/>
    <col min="610" max="610" width="10.28515625" style="9" bestFit="1" customWidth="1"/>
    <col min="611" max="612" width="9.28515625" style="9" bestFit="1" customWidth="1"/>
    <col min="613" max="613" width="9.140625" style="9"/>
    <col min="614" max="614" width="10.28515625" style="9" bestFit="1" customWidth="1"/>
    <col min="615" max="616" width="9.28515625" style="9" bestFit="1" customWidth="1"/>
    <col min="617" max="617" width="9.140625" style="9"/>
    <col min="618" max="618" width="10.28515625" style="9" bestFit="1" customWidth="1"/>
    <col min="619" max="620" width="9.28515625" style="9" bestFit="1" customWidth="1"/>
    <col min="621" max="621" width="9.140625" style="9"/>
    <col min="622" max="622" width="10.28515625" style="9" bestFit="1" customWidth="1"/>
    <col min="623" max="624" width="9.28515625" style="9" bestFit="1" customWidth="1"/>
    <col min="625" max="625" width="9.140625" style="9"/>
    <col min="626" max="626" width="10.28515625" style="9" bestFit="1" customWidth="1"/>
    <col min="627" max="628" width="9.28515625" style="9" bestFit="1" customWidth="1"/>
    <col min="629" max="629" width="9.140625" style="9"/>
    <col min="630" max="630" width="10.28515625" style="9" bestFit="1" customWidth="1"/>
    <col min="631" max="632" width="9.28515625" style="9" bestFit="1" customWidth="1"/>
    <col min="633" max="633" width="9.140625" style="9"/>
    <col min="634" max="634" width="10.28515625" style="9" bestFit="1" customWidth="1"/>
    <col min="635" max="636" width="9.28515625" style="9" bestFit="1" customWidth="1"/>
    <col min="637" max="637" width="9.140625" style="9"/>
    <col min="638" max="638" width="10.28515625" style="9" bestFit="1" customWidth="1"/>
    <col min="639" max="640" width="9.28515625" style="9" bestFit="1" customWidth="1"/>
    <col min="641" max="641" width="9.140625" style="9"/>
    <col min="642" max="642" width="10.28515625" style="9" bestFit="1" customWidth="1"/>
    <col min="643" max="644" width="9.28515625" style="9" bestFit="1" customWidth="1"/>
    <col min="645" max="645" width="9.140625" style="9"/>
    <col min="646" max="646" width="10.28515625" style="9" bestFit="1" customWidth="1"/>
    <col min="647" max="648" width="9.28515625" style="9" bestFit="1" customWidth="1"/>
    <col min="649" max="649" width="9.140625" style="9"/>
    <col min="650" max="650" width="10.28515625" style="9" bestFit="1" customWidth="1"/>
    <col min="651" max="652" width="9.28515625" style="9" bestFit="1" customWidth="1"/>
    <col min="653" max="653" width="9.140625" style="9"/>
    <col min="654" max="654" width="10.28515625" style="9" bestFit="1" customWidth="1"/>
    <col min="655" max="656" width="9.28515625" style="9" bestFit="1" customWidth="1"/>
    <col min="657" max="657" width="9.140625" style="9"/>
    <col min="658" max="658" width="10.28515625" style="9" bestFit="1" customWidth="1"/>
    <col min="659" max="660" width="9.28515625" style="9" bestFit="1" customWidth="1"/>
    <col min="661" max="661" width="9.140625" style="9"/>
    <col min="662" max="662" width="10.28515625" style="9" bestFit="1" customWidth="1"/>
    <col min="663" max="664" width="9.28515625" style="9" bestFit="1" customWidth="1"/>
    <col min="665" max="665" width="9.140625" style="9"/>
    <col min="666" max="666" width="10.28515625" style="9" bestFit="1" customWidth="1"/>
    <col min="667" max="668" width="9.28515625" style="9" bestFit="1" customWidth="1"/>
    <col min="669" max="669" width="9.140625" style="9"/>
    <col min="670" max="670" width="10.28515625" style="9" bestFit="1" customWidth="1"/>
    <col min="671" max="672" width="9.28515625" style="9" bestFit="1" customWidth="1"/>
    <col min="673" max="673" width="9.140625" style="9"/>
    <col min="674" max="674" width="10.28515625" style="9" bestFit="1" customWidth="1"/>
    <col min="675" max="676" width="9.28515625" style="9" bestFit="1" customWidth="1"/>
    <col min="677" max="677" width="9.140625" style="9"/>
    <col min="678" max="678" width="10.28515625" style="9" bestFit="1" customWidth="1"/>
    <col min="679" max="680" width="9.28515625" style="9" bestFit="1" customWidth="1"/>
    <col min="681" max="681" width="9.140625" style="9"/>
    <col min="682" max="682" width="10.28515625" style="9" bestFit="1" customWidth="1"/>
    <col min="683" max="684" width="9.28515625" style="9" bestFit="1" customWidth="1"/>
    <col min="685" max="685" width="9.140625" style="9"/>
    <col min="686" max="686" width="10.28515625" style="9" bestFit="1" customWidth="1"/>
    <col min="687" max="688" width="9.28515625" style="9" bestFit="1" customWidth="1"/>
    <col min="689" max="689" width="9.140625" style="9"/>
    <col min="690" max="690" width="10.28515625" style="9" bestFit="1" customWidth="1"/>
    <col min="691" max="692" width="9.28515625" style="9" bestFit="1" customWidth="1"/>
    <col min="693" max="693" width="9.140625" style="9"/>
    <col min="694" max="694" width="10.28515625" style="9" bestFit="1" customWidth="1"/>
    <col min="695" max="696" width="9.28515625" style="9" bestFit="1" customWidth="1"/>
    <col min="697" max="697" width="9.140625" style="9"/>
    <col min="698" max="698" width="10.28515625" style="9" bestFit="1" customWidth="1"/>
    <col min="699" max="700" width="9.28515625" style="9" bestFit="1" customWidth="1"/>
    <col min="701" max="701" width="9.140625" style="9"/>
    <col min="702" max="702" width="10.28515625" style="9" bestFit="1" customWidth="1"/>
    <col min="703" max="704" width="9.28515625" style="9" bestFit="1" customWidth="1"/>
    <col min="705" max="705" width="9.140625" style="9"/>
    <col min="706" max="706" width="10.28515625" style="9" bestFit="1" customWidth="1"/>
    <col min="707" max="708" width="9.28515625" style="9" bestFit="1" customWidth="1"/>
    <col min="709" max="709" width="9.140625" style="9"/>
    <col min="710" max="710" width="10.28515625" style="9" bestFit="1" customWidth="1"/>
    <col min="711" max="712" width="9.28515625" style="9" bestFit="1" customWidth="1"/>
    <col min="713" max="713" width="9.140625" style="9"/>
    <col min="714" max="714" width="10.28515625" style="9" bestFit="1" customWidth="1"/>
    <col min="715" max="716" width="9.28515625" style="9" bestFit="1" customWidth="1"/>
    <col min="717" max="717" width="9.140625" style="9"/>
    <col min="718" max="718" width="10.28515625" style="9" bestFit="1" customWidth="1"/>
    <col min="719" max="720" width="9.28515625" style="9" bestFit="1" customWidth="1"/>
    <col min="721" max="721" width="9.140625" style="9"/>
    <col min="722" max="722" width="10.28515625" style="9" bestFit="1" customWidth="1"/>
    <col min="723" max="724" width="9.28515625" style="9" bestFit="1" customWidth="1"/>
    <col min="725" max="725" width="9.140625" style="9"/>
    <col min="726" max="726" width="10.28515625" style="9" bestFit="1" customWidth="1"/>
    <col min="727" max="728" width="9.28515625" style="9" bestFit="1" customWidth="1"/>
    <col min="729" max="729" width="9.140625" style="9"/>
    <col min="730" max="730" width="10.28515625" style="9" bestFit="1" customWidth="1"/>
    <col min="731" max="732" width="9.28515625" style="9" bestFit="1" customWidth="1"/>
    <col min="733" max="733" width="9.140625" style="9"/>
    <col min="734" max="734" width="10.28515625" style="9" bestFit="1" customWidth="1"/>
    <col min="735" max="736" width="9.28515625" style="9" bestFit="1" customWidth="1"/>
    <col min="737" max="737" width="9.140625" style="9"/>
    <col min="738" max="738" width="10.28515625" style="9" bestFit="1" customWidth="1"/>
    <col min="739" max="740" width="9.28515625" style="9" bestFit="1" customWidth="1"/>
    <col min="741" max="741" width="9.140625" style="9"/>
    <col min="742" max="742" width="10.28515625" style="9" bestFit="1" customWidth="1"/>
    <col min="743" max="744" width="9.28515625" style="9" bestFit="1" customWidth="1"/>
    <col min="745" max="745" width="9.140625" style="9"/>
    <col min="746" max="746" width="10.28515625" style="9" bestFit="1" customWidth="1"/>
    <col min="747" max="748" width="9.28515625" style="9" bestFit="1" customWidth="1"/>
    <col min="749" max="749" width="9.140625" style="9"/>
    <col min="750" max="750" width="10.28515625" style="9" bestFit="1" customWidth="1"/>
    <col min="751" max="752" width="9.28515625" style="9" bestFit="1" customWidth="1"/>
    <col min="753" max="753" width="9.140625" style="9"/>
    <col min="754" max="754" width="10.28515625" style="9" bestFit="1" customWidth="1"/>
    <col min="755" max="756" width="9.28515625" style="9" bestFit="1" customWidth="1"/>
    <col min="757" max="757" width="9.140625" style="9"/>
    <col min="758" max="758" width="10.28515625" style="9" bestFit="1" customWidth="1"/>
    <col min="759" max="760" width="9.28515625" style="9" bestFit="1" customWidth="1"/>
    <col min="761" max="761" width="9.140625" style="9"/>
    <col min="762" max="762" width="10.28515625" style="9" bestFit="1" customWidth="1"/>
    <col min="763" max="764" width="9.28515625" style="9" bestFit="1" customWidth="1"/>
    <col min="765" max="765" width="9.140625" style="9"/>
    <col min="766" max="766" width="10.28515625" style="9" bestFit="1" customWidth="1"/>
    <col min="767" max="768" width="9.28515625" style="9" bestFit="1" customWidth="1"/>
    <col min="769" max="769" width="9.140625" style="9"/>
    <col min="770" max="770" width="10.28515625" style="9" bestFit="1" customWidth="1"/>
    <col min="771" max="772" width="9.28515625" style="9" bestFit="1" customWidth="1"/>
    <col min="773" max="773" width="9.140625" style="9"/>
    <col min="774" max="774" width="10.28515625" style="9" bestFit="1" customWidth="1"/>
    <col min="775" max="776" width="9.28515625" style="9" bestFit="1" customWidth="1"/>
    <col min="777" max="777" width="9.140625" style="9"/>
    <col min="778" max="778" width="10.28515625" style="9" bestFit="1" customWidth="1"/>
    <col min="779" max="780" width="9.28515625" style="9" bestFit="1" customWidth="1"/>
    <col min="781" max="781" width="9.140625" style="9"/>
    <col min="782" max="782" width="10.28515625" style="9" bestFit="1" customWidth="1"/>
    <col min="783" max="784" width="9.28515625" style="9" bestFit="1" customWidth="1"/>
    <col min="785" max="785" width="9.140625" style="9"/>
    <col min="786" max="786" width="10.28515625" style="9" bestFit="1" customWidth="1"/>
    <col min="787" max="788" width="9.28515625" style="9" bestFit="1" customWidth="1"/>
    <col min="789" max="789" width="9.140625" style="9"/>
    <col min="790" max="790" width="10.28515625" style="9" bestFit="1" customWidth="1"/>
    <col min="791" max="792" width="9.28515625" style="9" bestFit="1" customWidth="1"/>
    <col min="793" max="793" width="9.140625" style="9"/>
    <col min="794" max="794" width="10.28515625" style="9" bestFit="1" customWidth="1"/>
    <col min="795" max="796" width="9.28515625" style="9" bestFit="1" customWidth="1"/>
    <col min="797" max="797" width="9.140625" style="9"/>
    <col min="798" max="798" width="10.28515625" style="9" bestFit="1" customWidth="1"/>
    <col min="799" max="800" width="9.28515625" style="9" bestFit="1" customWidth="1"/>
    <col min="801" max="801" width="9.140625" style="9"/>
    <col min="802" max="802" width="10.28515625" style="9" bestFit="1" customWidth="1"/>
    <col min="803" max="804" width="9.28515625" style="9" bestFit="1" customWidth="1"/>
    <col min="805" max="805" width="9.140625" style="9"/>
    <col min="806" max="806" width="10.28515625" style="9" bestFit="1" customWidth="1"/>
    <col min="807" max="808" width="9.28515625" style="9" bestFit="1" customWidth="1"/>
    <col min="809" max="809" width="9.140625" style="9"/>
    <col min="810" max="810" width="10.28515625" style="9" bestFit="1" customWidth="1"/>
    <col min="811" max="812" width="9.28515625" style="9" bestFit="1" customWidth="1"/>
    <col min="813" max="813" width="9.140625" style="9"/>
    <col min="814" max="814" width="10.28515625" style="9" bestFit="1" customWidth="1"/>
    <col min="815" max="816" width="9.28515625" style="9" bestFit="1" customWidth="1"/>
    <col min="817" max="817" width="9.140625" style="9"/>
    <col min="818" max="818" width="10.28515625" style="9" bestFit="1" customWidth="1"/>
    <col min="819" max="820" width="9.28515625" style="9" bestFit="1" customWidth="1"/>
    <col min="821" max="821" width="9.140625" style="9"/>
    <col min="822" max="822" width="10.28515625" style="9" bestFit="1" customWidth="1"/>
    <col min="823" max="824" width="9.28515625" style="9" bestFit="1" customWidth="1"/>
    <col min="825" max="825" width="9.140625" style="9"/>
    <col min="826" max="826" width="10.28515625" style="9" bestFit="1" customWidth="1"/>
    <col min="827" max="828" width="9.28515625" style="9" bestFit="1" customWidth="1"/>
    <col min="829" max="829" width="9.140625" style="9"/>
    <col min="830" max="830" width="10.28515625" style="9" bestFit="1" customWidth="1"/>
    <col min="831" max="832" width="9.28515625" style="9" bestFit="1" customWidth="1"/>
    <col min="833" max="833" width="9.140625" style="9"/>
    <col min="834" max="834" width="10.28515625" style="9" bestFit="1" customWidth="1"/>
    <col min="835" max="836" width="9.28515625" style="9" bestFit="1" customWidth="1"/>
    <col min="837" max="837" width="9.140625" style="9"/>
    <col min="838" max="838" width="10.28515625" style="9" bestFit="1" customWidth="1"/>
    <col min="839" max="840" width="9.28515625" style="9" bestFit="1" customWidth="1"/>
    <col min="841" max="841" width="9.140625" style="9"/>
    <col min="842" max="842" width="10.28515625" style="9" bestFit="1" customWidth="1"/>
    <col min="843" max="844" width="9.28515625" style="9" bestFit="1" customWidth="1"/>
    <col min="845" max="845" width="9.140625" style="9"/>
    <col min="846" max="846" width="10.28515625" style="9" bestFit="1" customWidth="1"/>
    <col min="847" max="848" width="9.28515625" style="9" bestFit="1" customWidth="1"/>
    <col min="849" max="849" width="9.140625" style="9"/>
    <col min="850" max="850" width="10.28515625" style="9" bestFit="1" customWidth="1"/>
    <col min="851" max="852" width="9.28515625" style="9" bestFit="1" customWidth="1"/>
    <col min="853" max="853" width="9.140625" style="9"/>
    <col min="854" max="854" width="10.28515625" style="9" bestFit="1" customWidth="1"/>
    <col min="855" max="856" width="9.28515625" style="9" bestFit="1" customWidth="1"/>
    <col min="857" max="857" width="9.140625" style="9"/>
    <col min="858" max="858" width="10.28515625" style="9" bestFit="1" customWidth="1"/>
    <col min="859" max="860" width="9.28515625" style="9" bestFit="1" customWidth="1"/>
    <col min="861" max="861" width="9.140625" style="9"/>
    <col min="862" max="862" width="10.28515625" style="9" bestFit="1" customWidth="1"/>
    <col min="863" max="864" width="9.28515625" style="9" bestFit="1" customWidth="1"/>
    <col min="865" max="865" width="9.140625" style="9"/>
    <col min="866" max="866" width="10.28515625" style="9" bestFit="1" customWidth="1"/>
    <col min="867" max="868" width="9.28515625" style="9" bestFit="1" customWidth="1"/>
    <col min="869" max="869" width="9.140625" style="9"/>
    <col min="870" max="870" width="10.28515625" style="9" bestFit="1" customWidth="1"/>
    <col min="871" max="872" width="9.28515625" style="9" bestFit="1" customWidth="1"/>
    <col min="873" max="873" width="9.140625" style="9"/>
    <col min="874" max="874" width="10.28515625" style="9" bestFit="1" customWidth="1"/>
    <col min="875" max="876" width="9.28515625" style="9" bestFit="1" customWidth="1"/>
    <col min="877" max="877" width="9.140625" style="9"/>
    <col min="878" max="878" width="10.28515625" style="9" bestFit="1" customWidth="1"/>
    <col min="879" max="880" width="9.28515625" style="9" bestFit="1" customWidth="1"/>
    <col min="881" max="881" width="9.140625" style="9"/>
    <col min="882" max="882" width="10.28515625" style="9" bestFit="1" customWidth="1"/>
    <col min="883" max="884" width="9.28515625" style="9" bestFit="1" customWidth="1"/>
    <col min="885" max="885" width="9.140625" style="9"/>
    <col min="886" max="886" width="10.28515625" style="9" bestFit="1" customWidth="1"/>
    <col min="887" max="888" width="9.28515625" style="9" bestFit="1" customWidth="1"/>
    <col min="889" max="889" width="9.140625" style="9"/>
    <col min="890" max="890" width="10.28515625" style="9" bestFit="1" customWidth="1"/>
    <col min="891" max="892" width="9.28515625" style="9" bestFit="1" customWidth="1"/>
    <col min="893" max="893" width="9.140625" style="9"/>
    <col min="894" max="894" width="10.28515625" style="9" bestFit="1" customWidth="1"/>
    <col min="895" max="896" width="9.28515625" style="9" bestFit="1" customWidth="1"/>
    <col min="897" max="897" width="9.140625" style="9"/>
    <col min="898" max="898" width="10.28515625" style="9" bestFit="1" customWidth="1"/>
    <col min="899" max="900" width="9.28515625" style="9" bestFit="1" customWidth="1"/>
    <col min="901" max="901" width="9.140625" style="9"/>
    <col min="902" max="902" width="10.28515625" style="9" bestFit="1" customWidth="1"/>
    <col min="903" max="904" width="9.28515625" style="9" bestFit="1" customWidth="1"/>
    <col min="905" max="905" width="9.140625" style="9"/>
    <col min="906" max="906" width="10.28515625" style="9" bestFit="1" customWidth="1"/>
    <col min="907" max="908" width="9.28515625" style="9" bestFit="1" customWidth="1"/>
    <col min="909" max="909" width="9.140625" style="9"/>
    <col min="910" max="910" width="10.28515625" style="9" bestFit="1" customWidth="1"/>
    <col min="911" max="912" width="9.28515625" style="9" bestFit="1" customWidth="1"/>
    <col min="913" max="913" width="9.140625" style="9"/>
    <col min="914" max="914" width="10.28515625" style="9" bestFit="1" customWidth="1"/>
    <col min="915" max="916" width="9.28515625" style="9" bestFit="1" customWidth="1"/>
    <col min="917" max="917" width="9.140625" style="9"/>
    <col min="918" max="918" width="10.28515625" style="9" bestFit="1" customWidth="1"/>
    <col min="919" max="920" width="9.28515625" style="9" bestFit="1" customWidth="1"/>
    <col min="921" max="921" width="9.140625" style="9"/>
    <col min="922" max="922" width="10.28515625" style="9" bestFit="1" customWidth="1"/>
    <col min="923" max="924" width="9.28515625" style="9" bestFit="1" customWidth="1"/>
    <col min="925" max="925" width="9.140625" style="9"/>
    <col min="926" max="926" width="10.28515625" style="9" bestFit="1" customWidth="1"/>
    <col min="927" max="928" width="9.28515625" style="9" bestFit="1" customWidth="1"/>
    <col min="929" max="929" width="9.140625" style="9"/>
    <col min="930" max="930" width="10.28515625" style="9" bestFit="1" customWidth="1"/>
    <col min="931" max="932" width="9.28515625" style="9" bestFit="1" customWidth="1"/>
    <col min="933" max="933" width="9.140625" style="9"/>
    <col min="934" max="934" width="10.28515625" style="9" bestFit="1" customWidth="1"/>
    <col min="935" max="936" width="9.28515625" style="9" bestFit="1" customWidth="1"/>
    <col min="937" max="937" width="9.140625" style="9"/>
    <col min="938" max="938" width="10.28515625" style="9" bestFit="1" customWidth="1"/>
    <col min="939" max="940" width="9.28515625" style="9" bestFit="1" customWidth="1"/>
    <col min="941" max="941" width="9.140625" style="9"/>
    <col min="942" max="942" width="10.28515625" style="9" bestFit="1" customWidth="1"/>
    <col min="943" max="944" width="9.28515625" style="9" bestFit="1" customWidth="1"/>
    <col min="945" max="945" width="9.140625" style="9"/>
    <col min="946" max="946" width="10.28515625" style="9" bestFit="1" customWidth="1"/>
    <col min="947" max="948" width="9.28515625" style="9" bestFit="1" customWidth="1"/>
    <col min="949" max="949" width="9.140625" style="9"/>
    <col min="950" max="950" width="10.28515625" style="9" bestFit="1" customWidth="1"/>
    <col min="951" max="952" width="9.28515625" style="9" bestFit="1" customWidth="1"/>
    <col min="953" max="953" width="9.140625" style="9"/>
    <col min="954" max="954" width="10.28515625" style="9" bestFit="1" customWidth="1"/>
    <col min="955" max="956" width="9.28515625" style="9" bestFit="1" customWidth="1"/>
    <col min="957" max="957" width="9.140625" style="9"/>
    <col min="958" max="958" width="10.28515625" style="9" bestFit="1" customWidth="1"/>
    <col min="959" max="960" width="9.28515625" style="9" bestFit="1" customWidth="1"/>
    <col min="961" max="961" width="9.140625" style="9"/>
    <col min="962" max="962" width="10.28515625" style="9" bestFit="1" customWidth="1"/>
    <col min="963" max="964" width="9.28515625" style="9" bestFit="1" customWidth="1"/>
    <col min="965" max="965" width="9.140625" style="9"/>
    <col min="966" max="966" width="10.28515625" style="9" bestFit="1" customWidth="1"/>
    <col min="967" max="968" width="9.28515625" style="9" bestFit="1" customWidth="1"/>
    <col min="969" max="969" width="9.140625" style="9"/>
    <col min="970" max="970" width="10.28515625" style="9" bestFit="1" customWidth="1"/>
    <col min="971" max="972" width="9.28515625" style="9" bestFit="1" customWidth="1"/>
    <col min="973" max="973" width="9.140625" style="9"/>
    <col min="974" max="974" width="10.28515625" style="9" bestFit="1" customWidth="1"/>
    <col min="975" max="976" width="9.28515625" style="9" bestFit="1" customWidth="1"/>
    <col min="977" max="977" width="9.140625" style="9"/>
    <col min="978" max="978" width="10.28515625" style="9" bestFit="1" customWidth="1"/>
    <col min="979" max="980" width="9.28515625" style="9" bestFit="1" customWidth="1"/>
    <col min="981" max="981" width="9.140625" style="9"/>
    <col min="982" max="982" width="10.28515625" style="9" bestFit="1" customWidth="1"/>
    <col min="983" max="984" width="9.28515625" style="9" bestFit="1" customWidth="1"/>
    <col min="985" max="985" width="9.140625" style="9"/>
    <col min="986" max="986" width="10.28515625" style="9" bestFit="1" customWidth="1"/>
    <col min="987" max="988" width="9.28515625" style="9" bestFit="1" customWidth="1"/>
    <col min="989" max="989" width="9.140625" style="9"/>
    <col min="990" max="990" width="10.28515625" style="9" bestFit="1" customWidth="1"/>
    <col min="991" max="992" width="9.28515625" style="9" bestFit="1" customWidth="1"/>
    <col min="993" max="993" width="9.140625" style="9"/>
    <col min="994" max="994" width="10.28515625" style="9" bestFit="1" customWidth="1"/>
    <col min="995" max="996" width="9.28515625" style="9" bestFit="1" customWidth="1"/>
    <col min="997" max="997" width="9.140625" style="9"/>
    <col min="998" max="998" width="10.28515625" style="9" bestFit="1" customWidth="1"/>
    <col min="999" max="1000" width="9.28515625" style="9" bestFit="1" customWidth="1"/>
    <col min="1001" max="1001" width="9.140625" style="9"/>
    <col min="1002" max="1002" width="10.28515625" style="9" bestFit="1" customWidth="1"/>
    <col min="1003" max="1004" width="9.28515625" style="9" bestFit="1" customWidth="1"/>
    <col min="1005" max="1005" width="9.140625" style="9"/>
    <col min="1006" max="1006" width="10.28515625" style="9" bestFit="1" customWidth="1"/>
    <col min="1007" max="1008" width="9.28515625" style="9" bestFit="1" customWidth="1"/>
    <col min="1009" max="1009" width="9.140625" style="9"/>
    <col min="1010" max="1010" width="10.28515625" style="9" bestFit="1" customWidth="1"/>
    <col min="1011" max="1012" width="9.28515625" style="9" bestFit="1" customWidth="1"/>
    <col min="1013" max="1013" width="9.140625" style="9"/>
    <col min="1014" max="1014" width="10.28515625" style="9" bestFit="1" customWidth="1"/>
    <col min="1015" max="1016" width="9.28515625" style="9" bestFit="1" customWidth="1"/>
    <col min="1017" max="1017" width="9.140625" style="9"/>
    <col min="1018" max="1018" width="10.28515625" style="9" bestFit="1" customWidth="1"/>
    <col min="1019" max="1020" width="9.28515625" style="9" bestFit="1" customWidth="1"/>
    <col min="1021" max="1021" width="9.140625" style="9"/>
    <col min="1022" max="1022" width="10.28515625" style="9" bestFit="1" customWidth="1"/>
    <col min="1023" max="1024" width="9.28515625" style="9" bestFit="1" customWidth="1"/>
    <col min="1025" max="1025" width="9.140625" style="9"/>
    <col min="1026" max="1026" width="10.28515625" style="9" bestFit="1" customWidth="1"/>
    <col min="1027" max="1028" width="9.28515625" style="9" bestFit="1" customWidth="1"/>
    <col min="1029" max="1029" width="9.140625" style="9"/>
    <col min="1030" max="1030" width="10.28515625" style="9" bestFit="1" customWidth="1"/>
    <col min="1031" max="1032" width="9.28515625" style="9" bestFit="1" customWidth="1"/>
    <col min="1033" max="1033" width="9.140625" style="9"/>
    <col min="1034" max="1034" width="10.28515625" style="9" bestFit="1" customWidth="1"/>
    <col min="1035" max="1036" width="9.28515625" style="9" bestFit="1" customWidth="1"/>
    <col min="1037" max="1037" width="9.140625" style="9"/>
    <col min="1038" max="1038" width="10.28515625" style="9" bestFit="1" customWidth="1"/>
    <col min="1039" max="1040" width="9.28515625" style="9" bestFit="1" customWidth="1"/>
    <col min="1041" max="1041" width="9.140625" style="9"/>
    <col min="1042" max="1042" width="10.28515625" style="9" bestFit="1" customWidth="1"/>
    <col min="1043" max="1044" width="9.28515625" style="9" bestFit="1" customWidth="1"/>
    <col min="1045" max="1045" width="9.140625" style="9"/>
    <col min="1046" max="1046" width="10.28515625" style="9" bestFit="1" customWidth="1"/>
    <col min="1047" max="1048" width="9.28515625" style="9" bestFit="1" customWidth="1"/>
    <col min="1049" max="1049" width="9.140625" style="9"/>
    <col min="1050" max="1050" width="10.28515625" style="9" bestFit="1" customWidth="1"/>
    <col min="1051" max="1052" width="9.28515625" style="9" bestFit="1" customWidth="1"/>
    <col min="1053" max="1053" width="9.140625" style="9"/>
    <col min="1054" max="1054" width="10.28515625" style="9" bestFit="1" customWidth="1"/>
    <col min="1055" max="1056" width="9.28515625" style="9" bestFit="1" customWidth="1"/>
    <col min="1057" max="1057" width="9.140625" style="9"/>
    <col min="1058" max="1058" width="10.28515625" style="9" bestFit="1" customWidth="1"/>
    <col min="1059" max="1060" width="9.28515625" style="9" bestFit="1" customWidth="1"/>
    <col min="1061" max="1061" width="9.140625" style="9"/>
    <col min="1062" max="1062" width="10.28515625" style="9" bestFit="1" customWidth="1"/>
    <col min="1063" max="1064" width="9.28515625" style="9" bestFit="1" customWidth="1"/>
    <col min="1065" max="1065" width="9.140625" style="9"/>
    <col min="1066" max="1066" width="10.28515625" style="9" bestFit="1" customWidth="1"/>
    <col min="1067" max="1068" width="9.28515625" style="9" bestFit="1" customWidth="1"/>
    <col min="1069" max="1069" width="9.140625" style="9"/>
    <col min="1070" max="1070" width="10.28515625" style="9" bestFit="1" customWidth="1"/>
    <col min="1071" max="1072" width="9.28515625" style="9" bestFit="1" customWidth="1"/>
    <col min="1073" max="1073" width="9.140625" style="9"/>
    <col min="1074" max="1074" width="10.28515625" style="9" bestFit="1" customWidth="1"/>
    <col min="1075" max="1076" width="9.28515625" style="9" bestFit="1" customWidth="1"/>
    <col min="1077" max="1077" width="9.140625" style="9"/>
    <col min="1078" max="1078" width="10.28515625" style="9" bestFit="1" customWidth="1"/>
    <col min="1079" max="1080" width="9.28515625" style="9" bestFit="1" customWidth="1"/>
    <col min="1081" max="1081" width="9.140625" style="9"/>
    <col min="1082" max="1082" width="10.28515625" style="9" bestFit="1" customWidth="1"/>
    <col min="1083" max="1084" width="9.28515625" style="9" bestFit="1" customWidth="1"/>
    <col min="1085" max="1085" width="9.140625" style="9"/>
    <col min="1086" max="1086" width="10.28515625" style="9" bestFit="1" customWidth="1"/>
    <col min="1087" max="1088" width="9.28515625" style="9" bestFit="1" customWidth="1"/>
    <col min="1089" max="1089" width="9.140625" style="9"/>
    <col min="1090" max="1090" width="10.28515625" style="9" bestFit="1" customWidth="1"/>
    <col min="1091" max="1092" width="9.28515625" style="9" bestFit="1" customWidth="1"/>
    <col min="1093" max="1093" width="9.140625" style="9"/>
    <col min="1094" max="1094" width="10.28515625" style="9" bestFit="1" customWidth="1"/>
    <col min="1095" max="1096" width="9.28515625" style="9" bestFit="1" customWidth="1"/>
    <col min="1097" max="1097" width="9.140625" style="9"/>
    <col min="1098" max="1098" width="10.28515625" style="9" bestFit="1" customWidth="1"/>
    <col min="1099" max="1100" width="9.28515625" style="9" bestFit="1" customWidth="1"/>
    <col min="1101" max="1101" width="9.140625" style="9"/>
    <col min="1102" max="1102" width="10.28515625" style="9" bestFit="1" customWidth="1"/>
    <col min="1103" max="1104" width="9.28515625" style="9" bestFit="1" customWidth="1"/>
    <col min="1105" max="1105" width="9.140625" style="9"/>
    <col min="1106" max="1106" width="10.28515625" style="9" bestFit="1" customWidth="1"/>
    <col min="1107" max="1108" width="9.28515625" style="9" bestFit="1" customWidth="1"/>
    <col min="1109" max="1109" width="9.140625" style="9"/>
    <col min="1110" max="1110" width="10.28515625" style="9" bestFit="1" customWidth="1"/>
    <col min="1111" max="1112" width="9.28515625" style="9" bestFit="1" customWidth="1"/>
    <col min="1113" max="1113" width="9.140625" style="9"/>
    <col min="1114" max="1114" width="10.28515625" style="9" bestFit="1" customWidth="1"/>
    <col min="1115" max="1116" width="9.28515625" style="9" bestFit="1" customWidth="1"/>
    <col min="1117" max="1117" width="9.140625" style="9"/>
    <col min="1118" max="1118" width="10.28515625" style="9" bestFit="1" customWidth="1"/>
    <col min="1119" max="1120" width="9.28515625" style="9" bestFit="1" customWidth="1"/>
    <col min="1121" max="1121" width="9.140625" style="9"/>
    <col min="1122" max="1122" width="10.28515625" style="9" bestFit="1" customWidth="1"/>
    <col min="1123" max="1124" width="9.28515625" style="9" bestFit="1" customWidth="1"/>
    <col min="1125" max="1125" width="9.140625" style="9"/>
    <col min="1126" max="1126" width="10.28515625" style="9" bestFit="1" customWidth="1"/>
    <col min="1127" max="1128" width="9.28515625" style="9" bestFit="1" customWidth="1"/>
    <col min="1129" max="1129" width="9.140625" style="9"/>
    <col min="1130" max="1130" width="10.28515625" style="9" bestFit="1" customWidth="1"/>
    <col min="1131" max="1132" width="9.28515625" style="9" bestFit="1" customWidth="1"/>
    <col min="1133" max="1133" width="9.140625" style="9"/>
    <col min="1134" max="1134" width="10.28515625" style="9" bestFit="1" customWidth="1"/>
    <col min="1135" max="1136" width="9.28515625" style="9" bestFit="1" customWidth="1"/>
    <col min="1137" max="1137" width="9.140625" style="9"/>
    <col min="1138" max="1138" width="10.28515625" style="9" bestFit="1" customWidth="1"/>
    <col min="1139" max="1140" width="9.28515625" style="9" bestFit="1" customWidth="1"/>
    <col min="1141" max="1141" width="9.140625" style="9"/>
    <col min="1142" max="1142" width="10.28515625" style="9" bestFit="1" customWidth="1"/>
    <col min="1143" max="1144" width="9.28515625" style="9" bestFit="1" customWidth="1"/>
    <col min="1145" max="1145" width="9.140625" style="9"/>
    <col min="1146" max="1146" width="10.28515625" style="9" bestFit="1" customWidth="1"/>
    <col min="1147" max="1148" width="9.28515625" style="9" bestFit="1" customWidth="1"/>
    <col min="1149" max="1149" width="9.140625" style="9"/>
    <col min="1150" max="1150" width="10.28515625" style="9" bestFit="1" customWidth="1"/>
    <col min="1151" max="1152" width="9.28515625" style="9" bestFit="1" customWidth="1"/>
    <col min="1153" max="1153" width="9.140625" style="9"/>
    <col min="1154" max="1154" width="10.28515625" style="9" bestFit="1" customWidth="1"/>
    <col min="1155" max="1156" width="9.28515625" style="9" bestFit="1" customWidth="1"/>
    <col min="1157" max="1157" width="9.140625" style="9"/>
    <col min="1158" max="1158" width="10.28515625" style="9" bestFit="1" customWidth="1"/>
    <col min="1159" max="1160" width="9.28515625" style="9" bestFit="1" customWidth="1"/>
    <col min="1161" max="1161" width="9.140625" style="9"/>
    <col min="1162" max="1162" width="10.28515625" style="9" bestFit="1" customWidth="1"/>
    <col min="1163" max="1164" width="9.28515625" style="9" bestFit="1" customWidth="1"/>
    <col min="1165" max="1165" width="9.140625" style="9"/>
    <col min="1166" max="1166" width="10.28515625" style="9" bestFit="1" customWidth="1"/>
    <col min="1167" max="1168" width="9.28515625" style="9" bestFit="1" customWidth="1"/>
    <col min="1169" max="1169" width="9.140625" style="9"/>
    <col min="1170" max="1170" width="10.28515625" style="9" bestFit="1" customWidth="1"/>
    <col min="1171" max="1172" width="9.28515625" style="9" bestFit="1" customWidth="1"/>
    <col min="1173" max="1173" width="9.140625" style="9"/>
    <col min="1174" max="1174" width="10.28515625" style="9" bestFit="1" customWidth="1"/>
    <col min="1175" max="1176" width="9.28515625" style="9" bestFit="1" customWidth="1"/>
    <col min="1177" max="1177" width="9.140625" style="9"/>
    <col min="1178" max="1178" width="10.28515625" style="9" bestFit="1" customWidth="1"/>
    <col min="1179" max="1180" width="9.28515625" style="9" bestFit="1" customWidth="1"/>
    <col min="1181" max="1181" width="9.140625" style="9"/>
    <col min="1182" max="1182" width="10.28515625" style="9" bestFit="1" customWidth="1"/>
    <col min="1183" max="1184" width="9.28515625" style="9" bestFit="1" customWidth="1"/>
    <col min="1185" max="1185" width="9.140625" style="9"/>
    <col min="1186" max="1186" width="10.28515625" style="9" bestFit="1" customWidth="1"/>
    <col min="1187" max="1188" width="9.28515625" style="9" bestFit="1" customWidth="1"/>
    <col min="1189" max="1189" width="9.140625" style="9"/>
    <col min="1190" max="1190" width="10.28515625" style="9" bestFit="1" customWidth="1"/>
    <col min="1191" max="1192" width="9.28515625" style="9" bestFit="1" customWidth="1"/>
    <col min="1193" max="1193" width="9.140625" style="9"/>
    <col min="1194" max="1194" width="10.28515625" style="9" bestFit="1" customWidth="1"/>
    <col min="1195" max="1196" width="9.28515625" style="9" bestFit="1" customWidth="1"/>
    <col min="1197" max="1197" width="9.140625" style="9"/>
    <col min="1198" max="1198" width="10.28515625" style="9" bestFit="1" customWidth="1"/>
    <col min="1199" max="1200" width="9.28515625" style="9" bestFit="1" customWidth="1"/>
    <col min="1201" max="1201" width="9.140625" style="9"/>
    <col min="1202" max="1202" width="10.28515625" style="9" bestFit="1" customWidth="1"/>
    <col min="1203" max="1204" width="9.28515625" style="9" bestFit="1" customWidth="1"/>
    <col min="1205" max="1205" width="9.140625" style="9"/>
    <col min="1206" max="1206" width="10.28515625" style="9" bestFit="1" customWidth="1"/>
    <col min="1207" max="1208" width="9.28515625" style="9" bestFit="1" customWidth="1"/>
    <col min="1209" max="1209" width="9.140625" style="9"/>
    <col min="1210" max="1210" width="10.28515625" style="9" bestFit="1" customWidth="1"/>
    <col min="1211" max="1212" width="9.28515625" style="9" bestFit="1" customWidth="1"/>
    <col min="1213" max="1213" width="9.140625" style="9"/>
    <col min="1214" max="1214" width="10.28515625" style="9" bestFit="1" customWidth="1"/>
    <col min="1215" max="1216" width="9.28515625" style="9" bestFit="1" customWidth="1"/>
    <col min="1217" max="1217" width="9.140625" style="9"/>
    <col min="1218" max="1218" width="10.28515625" style="9" bestFit="1" customWidth="1"/>
    <col min="1219" max="1220" width="9.28515625" style="9" bestFit="1" customWidth="1"/>
    <col min="1221" max="1221" width="9.140625" style="9"/>
    <col min="1222" max="1222" width="10.28515625" style="9" bestFit="1" customWidth="1"/>
    <col min="1223" max="1224" width="9.28515625" style="9" bestFit="1" customWidth="1"/>
    <col min="1225" max="1225" width="9.140625" style="9"/>
    <col min="1226" max="1226" width="10.28515625" style="9" bestFit="1" customWidth="1"/>
    <col min="1227" max="1228" width="9.28515625" style="9" bestFit="1" customWidth="1"/>
    <col min="1229" max="1229" width="9.140625" style="9"/>
    <col min="1230" max="1230" width="10.28515625" style="9" bestFit="1" customWidth="1"/>
    <col min="1231" max="1232" width="9.28515625" style="9" bestFit="1" customWidth="1"/>
    <col min="1233" max="1233" width="9.140625" style="9"/>
    <col min="1234" max="1234" width="10.28515625" style="9" bestFit="1" customWidth="1"/>
    <col min="1235" max="1236" width="9.28515625" style="9" bestFit="1" customWidth="1"/>
    <col min="1237" max="1237" width="9.140625" style="9"/>
    <col min="1238" max="1238" width="10.28515625" style="9" bestFit="1" customWidth="1"/>
    <col min="1239" max="1240" width="9.28515625" style="9" bestFit="1" customWidth="1"/>
    <col min="1241" max="1241" width="9.140625" style="9"/>
    <col min="1242" max="1242" width="10.28515625" style="9" bestFit="1" customWidth="1"/>
    <col min="1243" max="1244" width="9.28515625" style="9" bestFit="1" customWidth="1"/>
    <col min="1245" max="1245" width="9.140625" style="9"/>
    <col min="1246" max="1246" width="10.28515625" style="9" bestFit="1" customWidth="1"/>
    <col min="1247" max="1248" width="9.28515625" style="9" bestFit="1" customWidth="1"/>
    <col min="1249" max="1249" width="9.140625" style="9"/>
    <col min="1250" max="1250" width="10.28515625" style="9" bestFit="1" customWidth="1"/>
    <col min="1251" max="1252" width="9.28515625" style="9" bestFit="1" customWidth="1"/>
    <col min="1253" max="1253" width="9.140625" style="9"/>
    <col min="1254" max="1254" width="10.28515625" style="9" bestFit="1" customWidth="1"/>
    <col min="1255" max="1256" width="9.28515625" style="9" bestFit="1" customWidth="1"/>
    <col min="1257" max="1257" width="9.140625" style="9"/>
    <col min="1258" max="1258" width="10.28515625" style="9" bestFit="1" customWidth="1"/>
    <col min="1259" max="1260" width="9.28515625" style="9" bestFit="1" customWidth="1"/>
    <col min="1261" max="1261" width="9.140625" style="9"/>
    <col min="1262" max="1262" width="10.28515625" style="9" bestFit="1" customWidth="1"/>
    <col min="1263" max="1264" width="9.28515625" style="9" bestFit="1" customWidth="1"/>
    <col min="1265" max="1265" width="9.140625" style="9"/>
    <col min="1266" max="1266" width="10.28515625" style="9" bestFit="1" customWidth="1"/>
    <col min="1267" max="1268" width="9.28515625" style="9" bestFit="1" customWidth="1"/>
    <col min="1269" max="1269" width="9.140625" style="9"/>
    <col min="1270" max="1270" width="10.28515625" style="9" bestFit="1" customWidth="1"/>
    <col min="1271" max="1272" width="9.28515625" style="9" bestFit="1" customWidth="1"/>
    <col min="1273" max="1273" width="9.140625" style="9"/>
    <col min="1274" max="1274" width="10.28515625" style="9" bestFit="1" customWidth="1"/>
    <col min="1275" max="1276" width="9.28515625" style="9" bestFit="1" customWidth="1"/>
    <col min="1277" max="1277" width="9.140625" style="9"/>
    <col min="1278" max="1278" width="10.28515625" style="9" bestFit="1" customWidth="1"/>
    <col min="1279" max="1280" width="9.28515625" style="9" bestFit="1" customWidth="1"/>
    <col min="1281" max="1281" width="9.140625" style="9"/>
    <col min="1282" max="1282" width="10.28515625" style="9" bestFit="1" customWidth="1"/>
    <col min="1283" max="1284" width="9.28515625" style="9" bestFit="1" customWidth="1"/>
    <col min="1285" max="1285" width="9.140625" style="9"/>
    <col min="1286" max="1286" width="10.28515625" style="9" bestFit="1" customWidth="1"/>
    <col min="1287" max="1288" width="9.28515625" style="9" bestFit="1" customWidth="1"/>
    <col min="1289" max="1289" width="9.140625" style="9"/>
    <col min="1290" max="1290" width="10.28515625" style="9" bestFit="1" customWidth="1"/>
    <col min="1291" max="1292" width="9.28515625" style="9" bestFit="1" customWidth="1"/>
    <col min="1293" max="1293" width="9.140625" style="9"/>
    <col min="1294" max="1294" width="10.28515625" style="9" bestFit="1" customWidth="1"/>
    <col min="1295" max="1296" width="9.28515625" style="9" bestFit="1" customWidth="1"/>
    <col min="1297" max="1297" width="9.140625" style="9"/>
    <col min="1298" max="1298" width="10.28515625" style="9" bestFit="1" customWidth="1"/>
    <col min="1299" max="1300" width="9.28515625" style="9" bestFit="1" customWidth="1"/>
    <col min="1301" max="1301" width="9.140625" style="9"/>
    <col min="1302" max="1302" width="10.28515625" style="9" bestFit="1" customWidth="1"/>
    <col min="1303" max="1304" width="9.28515625" style="9" bestFit="1" customWidth="1"/>
    <col min="1305" max="1305" width="9.140625" style="9"/>
    <col min="1306" max="1306" width="10.28515625" style="9" bestFit="1" customWidth="1"/>
    <col min="1307" max="1308" width="9.28515625" style="9" bestFit="1" customWidth="1"/>
    <col min="1309" max="1309" width="9.140625" style="9"/>
    <col min="1310" max="1310" width="10.28515625" style="9" bestFit="1" customWidth="1"/>
    <col min="1311" max="1312" width="9.28515625" style="9" bestFit="1" customWidth="1"/>
    <col min="1313" max="1313" width="9.140625" style="9"/>
    <col min="1314" max="1314" width="10.28515625" style="9" bestFit="1" customWidth="1"/>
    <col min="1315" max="1316" width="9.28515625" style="9" bestFit="1" customWidth="1"/>
    <col min="1317" max="1317" width="9.140625" style="9"/>
    <col min="1318" max="1318" width="10.28515625" style="9" bestFit="1" customWidth="1"/>
    <col min="1319" max="1320" width="9.28515625" style="9" bestFit="1" customWidth="1"/>
    <col min="1321" max="1321" width="9.140625" style="9"/>
    <col min="1322" max="1322" width="10.28515625" style="9" bestFit="1" customWidth="1"/>
    <col min="1323" max="1324" width="9.28515625" style="9" bestFit="1" customWidth="1"/>
    <col min="1325" max="1325" width="9.140625" style="9"/>
    <col min="1326" max="1326" width="10.28515625" style="9" bestFit="1" customWidth="1"/>
    <col min="1327" max="1328" width="9.28515625" style="9" bestFit="1" customWidth="1"/>
    <col min="1329" max="1329" width="9.140625" style="9"/>
    <col min="1330" max="1330" width="10.28515625" style="9" bestFit="1" customWidth="1"/>
    <col min="1331" max="1332" width="9.28515625" style="9" bestFit="1" customWidth="1"/>
    <col min="1333" max="1333" width="9.140625" style="9"/>
    <col min="1334" max="1334" width="10.28515625" style="9" bestFit="1" customWidth="1"/>
    <col min="1335" max="1336" width="9.28515625" style="9" bestFit="1" customWidth="1"/>
    <col min="1337" max="1337" width="9.140625" style="9"/>
    <col min="1338" max="1338" width="10.28515625" style="9" bestFit="1" customWidth="1"/>
    <col min="1339" max="1340" width="9.28515625" style="9" bestFit="1" customWidth="1"/>
    <col min="1341" max="1341" width="9.140625" style="9"/>
    <col min="1342" max="1342" width="10.28515625" style="9" bestFit="1" customWidth="1"/>
    <col min="1343" max="1344" width="9.28515625" style="9" bestFit="1" customWidth="1"/>
    <col min="1345" max="1345" width="9.140625" style="9"/>
    <col min="1346" max="1346" width="10.28515625" style="9" bestFit="1" customWidth="1"/>
    <col min="1347" max="1348" width="9.28515625" style="9" bestFit="1" customWidth="1"/>
    <col min="1349" max="1349" width="9.140625" style="9"/>
    <col min="1350" max="1350" width="10.28515625" style="9" bestFit="1" customWidth="1"/>
    <col min="1351" max="1352" width="9.28515625" style="9" bestFit="1" customWidth="1"/>
    <col min="1353" max="1353" width="9.140625" style="9"/>
    <col min="1354" max="1354" width="10.28515625" style="9" bestFit="1" customWidth="1"/>
    <col min="1355" max="1356" width="9.28515625" style="9" bestFit="1" customWidth="1"/>
    <col min="1357" max="1357" width="9.140625" style="9"/>
    <col min="1358" max="1358" width="10.28515625" style="9" bestFit="1" customWidth="1"/>
    <col min="1359" max="1360" width="9.28515625" style="9" bestFit="1" customWidth="1"/>
    <col min="1361" max="1361" width="9.140625" style="9"/>
    <col min="1362" max="1362" width="10.28515625" style="9" bestFit="1" customWidth="1"/>
    <col min="1363" max="1364" width="9.28515625" style="9" bestFit="1" customWidth="1"/>
    <col min="1365" max="1365" width="9.140625" style="9"/>
    <col min="1366" max="1366" width="10.28515625" style="9" bestFit="1" customWidth="1"/>
    <col min="1367" max="1368" width="9.28515625" style="9" bestFit="1" customWidth="1"/>
    <col min="1369" max="1369" width="9.140625" style="9"/>
    <col min="1370" max="1370" width="10.28515625" style="9" bestFit="1" customWidth="1"/>
    <col min="1371" max="1372" width="9.28515625" style="9" bestFit="1" customWidth="1"/>
    <col min="1373" max="1373" width="9.140625" style="9"/>
    <col min="1374" max="1374" width="10.28515625" style="9" bestFit="1" customWidth="1"/>
    <col min="1375" max="1376" width="9.28515625" style="9" bestFit="1" customWidth="1"/>
    <col min="1377" max="1377" width="9.140625" style="9"/>
    <col min="1378" max="1378" width="10.28515625" style="9" bestFit="1" customWidth="1"/>
    <col min="1379" max="1380" width="9.28515625" style="9" bestFit="1" customWidth="1"/>
    <col min="1381" max="1381" width="9.140625" style="9"/>
    <col min="1382" max="1382" width="10.28515625" style="9" bestFit="1" customWidth="1"/>
    <col min="1383" max="1384" width="9.28515625" style="9" bestFit="1" customWidth="1"/>
    <col min="1385" max="1385" width="9.140625" style="9"/>
    <col min="1386" max="1386" width="10.28515625" style="9" bestFit="1" customWidth="1"/>
    <col min="1387" max="1388" width="9.28515625" style="9" bestFit="1" customWidth="1"/>
    <col min="1389" max="1389" width="9.140625" style="9"/>
    <col min="1390" max="1390" width="10.28515625" style="9" bestFit="1" customWidth="1"/>
    <col min="1391" max="1392" width="9.28515625" style="9" bestFit="1" customWidth="1"/>
    <col min="1393" max="1393" width="9.140625" style="9"/>
    <col min="1394" max="1394" width="10.28515625" style="9" bestFit="1" customWidth="1"/>
    <col min="1395" max="1396" width="9.28515625" style="9" bestFit="1" customWidth="1"/>
    <col min="1397" max="1397" width="9.140625" style="9"/>
    <col min="1398" max="1398" width="10.28515625" style="9" bestFit="1" customWidth="1"/>
    <col min="1399" max="1400" width="9.28515625" style="9" bestFit="1" customWidth="1"/>
    <col min="1401" max="1401" width="9.140625" style="9"/>
    <col min="1402" max="1402" width="10.28515625" style="9" bestFit="1" customWidth="1"/>
    <col min="1403" max="1404" width="9.28515625" style="9" bestFit="1" customWidth="1"/>
    <col min="1405" max="1405" width="9.140625" style="9"/>
    <col min="1406" max="1406" width="10.28515625" style="9" bestFit="1" customWidth="1"/>
    <col min="1407" max="1408" width="9.28515625" style="9" bestFit="1" customWidth="1"/>
    <col min="1409" max="1409" width="9.140625" style="9"/>
    <col min="1410" max="1410" width="10.28515625" style="9" bestFit="1" customWidth="1"/>
    <col min="1411" max="1412" width="9.28515625" style="9" bestFit="1" customWidth="1"/>
    <col min="1413" max="1413" width="9.140625" style="9"/>
    <col min="1414" max="1414" width="10.28515625" style="9" bestFit="1" customWidth="1"/>
    <col min="1415" max="1416" width="9.28515625" style="9" bestFit="1" customWidth="1"/>
    <col min="1417" max="1417" width="9.140625" style="9"/>
    <col min="1418" max="1418" width="10.28515625" style="9" bestFit="1" customWidth="1"/>
    <col min="1419" max="1420" width="9.28515625" style="9" bestFit="1" customWidth="1"/>
    <col min="1421" max="1421" width="9.140625" style="9"/>
    <col min="1422" max="1422" width="10.28515625" style="9" bestFit="1" customWidth="1"/>
    <col min="1423" max="1424" width="9.28515625" style="9" bestFit="1" customWidth="1"/>
    <col min="1425" max="1425" width="9.140625" style="9"/>
    <col min="1426" max="1426" width="10.28515625" style="9" bestFit="1" customWidth="1"/>
    <col min="1427" max="1428" width="9.28515625" style="9" bestFit="1" customWidth="1"/>
    <col min="1429" max="1429" width="9.140625" style="9"/>
    <col min="1430" max="1430" width="10.28515625" style="9" bestFit="1" customWidth="1"/>
    <col min="1431" max="1432" width="9.28515625" style="9" bestFit="1" customWidth="1"/>
    <col min="1433" max="1433" width="9.140625" style="9"/>
    <col min="1434" max="1434" width="10.28515625" style="9" bestFit="1" customWidth="1"/>
    <col min="1435" max="1436" width="9.28515625" style="9" bestFit="1" customWidth="1"/>
    <col min="1437" max="1437" width="9.140625" style="9"/>
    <col min="1438" max="1438" width="10.28515625" style="9" bestFit="1" customWidth="1"/>
    <col min="1439" max="1440" width="9.28515625" style="9" bestFit="1" customWidth="1"/>
    <col min="1441" max="1441" width="9.140625" style="9"/>
    <col min="1442" max="1442" width="10.28515625" style="9" bestFit="1" customWidth="1"/>
    <col min="1443" max="1444" width="9.28515625" style="9" bestFit="1" customWidth="1"/>
    <col min="1445" max="1445" width="9.140625" style="9"/>
    <col min="1446" max="1446" width="10.28515625" style="9" bestFit="1" customWidth="1"/>
    <col min="1447" max="1448" width="9.28515625" style="9" bestFit="1" customWidth="1"/>
    <col min="1449" max="1449" width="9.140625" style="9"/>
    <col min="1450" max="1450" width="10.28515625" style="9" bestFit="1" customWidth="1"/>
    <col min="1451" max="1452" width="9.28515625" style="9" bestFit="1" customWidth="1"/>
    <col min="1453" max="1453" width="9.140625" style="9"/>
    <col min="1454" max="1454" width="10.28515625" style="9" bestFit="1" customWidth="1"/>
    <col min="1455" max="1456" width="9.28515625" style="9" bestFit="1" customWidth="1"/>
    <col min="1457" max="1457" width="9.140625" style="9"/>
    <col min="1458" max="1458" width="10.28515625" style="9" bestFit="1" customWidth="1"/>
    <col min="1459" max="1460" width="9.28515625" style="9" bestFit="1" customWidth="1"/>
    <col min="1461" max="1461" width="9.140625" style="9"/>
    <col min="1462" max="1462" width="10.28515625" style="9" bestFit="1" customWidth="1"/>
    <col min="1463" max="1464" width="9.28515625" style="9" bestFit="1" customWidth="1"/>
    <col min="1465" max="1465" width="9.140625" style="9"/>
    <col min="1466" max="1466" width="10.28515625" style="9" bestFit="1" customWidth="1"/>
    <col min="1467" max="1468" width="9.28515625" style="9" bestFit="1" customWidth="1"/>
    <col min="1469" max="1469" width="9.140625" style="9"/>
    <col min="1470" max="1470" width="10.28515625" style="9" bestFit="1" customWidth="1"/>
    <col min="1471" max="1472" width="9.28515625" style="9" bestFit="1" customWidth="1"/>
    <col min="1473" max="1473" width="9.140625" style="9"/>
    <col min="1474" max="1474" width="10.28515625" style="9" bestFit="1" customWidth="1"/>
    <col min="1475" max="1476" width="9.28515625" style="9" bestFit="1" customWidth="1"/>
    <col min="1477" max="1477" width="9.140625" style="9"/>
    <col min="1478" max="1478" width="10.28515625" style="9" bestFit="1" customWidth="1"/>
    <col min="1479" max="1480" width="9.28515625" style="9" bestFit="1" customWidth="1"/>
    <col min="1481" max="1481" width="9.140625" style="9"/>
    <col min="1482" max="1482" width="10.28515625" style="9" bestFit="1" customWidth="1"/>
    <col min="1483" max="1484" width="9.28515625" style="9" bestFit="1" customWidth="1"/>
    <col min="1485" max="1485" width="9.140625" style="9"/>
    <col min="1486" max="1486" width="10.28515625" style="9" bestFit="1" customWidth="1"/>
    <col min="1487" max="1488" width="9.28515625" style="9" bestFit="1" customWidth="1"/>
    <col min="1489" max="1489" width="9.140625" style="9"/>
    <col min="1490" max="1490" width="10.28515625" style="9" bestFit="1" customWidth="1"/>
    <col min="1491" max="1492" width="9.28515625" style="9" bestFit="1" customWidth="1"/>
    <col min="1493" max="1493" width="9.140625" style="9"/>
    <col min="1494" max="1494" width="10.28515625" style="9" bestFit="1" customWidth="1"/>
    <col min="1495" max="1496" width="9.28515625" style="9" bestFit="1" customWidth="1"/>
    <col min="1497" max="1497" width="9.140625" style="9"/>
    <col min="1498" max="1498" width="10.28515625" style="9" bestFit="1" customWidth="1"/>
    <col min="1499" max="1500" width="9.28515625" style="9" bestFit="1" customWidth="1"/>
    <col min="1501" max="1501" width="9.140625" style="9"/>
    <col min="1502" max="1502" width="10.28515625" style="9" bestFit="1" customWidth="1"/>
    <col min="1503" max="1504" width="9.28515625" style="9" bestFit="1" customWidth="1"/>
    <col min="1505" max="1505" width="9.140625" style="9"/>
    <col min="1506" max="1506" width="10.28515625" style="9" bestFit="1" customWidth="1"/>
    <col min="1507" max="1508" width="9.28515625" style="9" bestFit="1" customWidth="1"/>
    <col min="1509" max="1509" width="9.140625" style="9"/>
    <col min="1510" max="1510" width="10.28515625" style="9" bestFit="1" customWidth="1"/>
    <col min="1511" max="1512" width="9.28515625" style="9" bestFit="1" customWidth="1"/>
    <col min="1513" max="1513" width="9.140625" style="9"/>
    <col min="1514" max="1514" width="10.28515625" style="9" bestFit="1" customWidth="1"/>
    <col min="1515" max="1516" width="9.28515625" style="9" bestFit="1" customWidth="1"/>
    <col min="1517" max="1517" width="9.140625" style="9"/>
    <col min="1518" max="1518" width="10.28515625" style="9" bestFit="1" customWidth="1"/>
    <col min="1519" max="1520" width="9.28515625" style="9" bestFit="1" customWidth="1"/>
    <col min="1521" max="1521" width="9.140625" style="9"/>
    <col min="1522" max="1522" width="10.28515625" style="9" bestFit="1" customWidth="1"/>
    <col min="1523" max="1524" width="9.28515625" style="9" bestFit="1" customWidth="1"/>
    <col min="1525" max="1525" width="9.140625" style="9"/>
    <col min="1526" max="1526" width="10.28515625" style="9" bestFit="1" customWidth="1"/>
    <col min="1527" max="1528" width="9.28515625" style="9" bestFit="1" customWidth="1"/>
    <col min="1529" max="1529" width="9.140625" style="9"/>
    <col min="1530" max="1530" width="10.28515625" style="9" bestFit="1" customWidth="1"/>
    <col min="1531" max="1532" width="9.28515625" style="9" bestFit="1" customWidth="1"/>
    <col min="1533" max="1533" width="9.140625" style="9"/>
    <col min="1534" max="1534" width="10.28515625" style="9" bestFit="1" customWidth="1"/>
    <col min="1535" max="1536" width="9.28515625" style="9" bestFit="1" customWidth="1"/>
    <col min="1537" max="1537" width="9.140625" style="9"/>
    <col min="1538" max="1538" width="10.28515625" style="9" bestFit="1" customWidth="1"/>
    <col min="1539" max="1540" width="9.28515625" style="9" bestFit="1" customWidth="1"/>
    <col min="1541" max="1541" width="9.140625" style="9"/>
    <col min="1542" max="1542" width="10.28515625" style="9" bestFit="1" customWidth="1"/>
    <col min="1543" max="1544" width="9.28515625" style="9" bestFit="1" customWidth="1"/>
    <col min="1545" max="1545" width="9.140625" style="9"/>
    <col min="1546" max="1546" width="10.28515625" style="9" bestFit="1" customWidth="1"/>
    <col min="1547" max="1548" width="9.28515625" style="9" bestFit="1" customWidth="1"/>
    <col min="1549" max="1549" width="9.140625" style="9"/>
    <col min="1550" max="1550" width="10.28515625" style="9" bestFit="1" customWidth="1"/>
    <col min="1551" max="1552" width="9.28515625" style="9" bestFit="1" customWidth="1"/>
    <col min="1553" max="1553" width="9.140625" style="9"/>
    <col min="1554" max="1554" width="10.28515625" style="9" bestFit="1" customWidth="1"/>
    <col min="1555" max="1556" width="9.28515625" style="9" bestFit="1" customWidth="1"/>
    <col min="1557" max="1557" width="9.140625" style="9"/>
    <col min="1558" max="1558" width="10.28515625" style="9" bestFit="1" customWidth="1"/>
    <col min="1559" max="1560" width="9.28515625" style="9" bestFit="1" customWidth="1"/>
    <col min="1561" max="1561" width="9.140625" style="9"/>
    <col min="1562" max="1562" width="10.28515625" style="9" bestFit="1" customWidth="1"/>
    <col min="1563" max="1564" width="9.28515625" style="9" bestFit="1" customWidth="1"/>
    <col min="1565" max="1565" width="9.140625" style="9"/>
    <col min="1566" max="1566" width="10.28515625" style="9" bestFit="1" customWidth="1"/>
    <col min="1567" max="1568" width="9.28515625" style="9" bestFit="1" customWidth="1"/>
    <col min="1569" max="1569" width="9.140625" style="9"/>
    <col min="1570" max="1570" width="10.28515625" style="9" bestFit="1" customWidth="1"/>
    <col min="1571" max="1572" width="9.28515625" style="9" bestFit="1" customWidth="1"/>
    <col min="1573" max="1573" width="9.140625" style="9"/>
    <col min="1574" max="1574" width="10.28515625" style="9" bestFit="1" customWidth="1"/>
    <col min="1575" max="1576" width="9.28515625" style="9" bestFit="1" customWidth="1"/>
    <col min="1577" max="1577" width="9.140625" style="9"/>
    <col min="1578" max="1578" width="10.28515625" style="9" bestFit="1" customWidth="1"/>
    <col min="1579" max="1580" width="9.28515625" style="9" bestFit="1" customWidth="1"/>
    <col min="1581" max="1581" width="9.140625" style="9"/>
    <col min="1582" max="1582" width="10.28515625" style="9" bestFit="1" customWidth="1"/>
    <col min="1583" max="1584" width="9.28515625" style="9" bestFit="1" customWidth="1"/>
    <col min="1585" max="1585" width="9.140625" style="9"/>
    <col min="1586" max="1586" width="10.28515625" style="9" bestFit="1" customWidth="1"/>
    <col min="1587" max="1588" width="9.28515625" style="9" bestFit="1" customWidth="1"/>
    <col min="1589" max="1589" width="9.140625" style="9"/>
    <col min="1590" max="1590" width="10.28515625" style="9" bestFit="1" customWidth="1"/>
    <col min="1591" max="1592" width="9.28515625" style="9" bestFit="1" customWidth="1"/>
    <col min="1593" max="1593" width="9.140625" style="9"/>
    <col min="1594" max="1594" width="10.28515625" style="9" bestFit="1" customWidth="1"/>
    <col min="1595" max="1596" width="9.28515625" style="9" bestFit="1" customWidth="1"/>
    <col min="1597" max="1597" width="9.140625" style="9"/>
    <col min="1598" max="1598" width="10.28515625" style="9" bestFit="1" customWidth="1"/>
    <col min="1599" max="1600" width="9.28515625" style="9" bestFit="1" customWidth="1"/>
    <col min="1601" max="1601" width="9.140625" style="9"/>
    <col min="1602" max="1602" width="10.28515625" style="9" bestFit="1" customWidth="1"/>
    <col min="1603" max="1604" width="9.28515625" style="9" bestFit="1" customWidth="1"/>
    <col min="1605" max="1605" width="9.140625" style="9"/>
    <col min="1606" max="1606" width="10.28515625" style="9" bestFit="1" customWidth="1"/>
    <col min="1607" max="1608" width="9.28515625" style="9" bestFit="1" customWidth="1"/>
    <col min="1609" max="1609" width="9.140625" style="9"/>
    <col min="1610" max="1610" width="10.28515625" style="9" bestFit="1" customWidth="1"/>
    <col min="1611" max="1612" width="9.28515625" style="9" bestFit="1" customWidth="1"/>
    <col min="1613" max="1613" width="9.140625" style="9"/>
    <col min="1614" max="1614" width="10.28515625" style="9" bestFit="1" customWidth="1"/>
    <col min="1615" max="1616" width="9.28515625" style="9" bestFit="1" customWidth="1"/>
    <col min="1617" max="1617" width="9.140625" style="9"/>
    <col min="1618" max="1618" width="10.28515625" style="9" bestFit="1" customWidth="1"/>
    <col min="1619" max="1620" width="9.28515625" style="9" bestFit="1" customWidth="1"/>
    <col min="1621" max="1621" width="9.140625" style="9"/>
    <col min="1622" max="1622" width="10.28515625" style="9" bestFit="1" customWidth="1"/>
    <col min="1623" max="1624" width="9.28515625" style="9" bestFit="1" customWidth="1"/>
    <col min="1625" max="1625" width="9.140625" style="9"/>
    <col min="1626" max="1626" width="10.28515625" style="9" bestFit="1" customWidth="1"/>
    <col min="1627" max="1628" width="9.28515625" style="9" bestFit="1" customWidth="1"/>
    <col min="1629" max="1629" width="9.140625" style="9"/>
    <col min="1630" max="1630" width="10.28515625" style="9" bestFit="1" customWidth="1"/>
    <col min="1631" max="1632" width="9.28515625" style="9" bestFit="1" customWidth="1"/>
    <col min="1633" max="1633" width="9.140625" style="9"/>
    <col min="1634" max="1634" width="10.28515625" style="9" bestFit="1" customWidth="1"/>
    <col min="1635" max="1636" width="9.28515625" style="9" bestFit="1" customWidth="1"/>
    <col min="1637" max="1637" width="9.140625" style="9"/>
    <col min="1638" max="1638" width="10.28515625" style="9" bestFit="1" customWidth="1"/>
    <col min="1639" max="1640" width="9.28515625" style="9" bestFit="1" customWidth="1"/>
    <col min="1641" max="1641" width="9.140625" style="9"/>
    <col min="1642" max="1642" width="10.28515625" style="9" bestFit="1" customWidth="1"/>
    <col min="1643" max="1644" width="9.28515625" style="9" bestFit="1" customWidth="1"/>
    <col min="1645" max="1645" width="9.140625" style="9"/>
    <col min="1646" max="1646" width="10.28515625" style="9" bestFit="1" customWidth="1"/>
    <col min="1647" max="1648" width="9.28515625" style="9" bestFit="1" customWidth="1"/>
    <col min="1649" max="1649" width="9.140625" style="9"/>
    <col min="1650" max="1650" width="10.28515625" style="9" bestFit="1" customWidth="1"/>
    <col min="1651" max="1652" width="9.28515625" style="9" bestFit="1" customWidth="1"/>
    <col min="1653" max="1653" width="9.140625" style="9"/>
    <col min="1654" max="1654" width="10.28515625" style="9" bestFit="1" customWidth="1"/>
    <col min="1655" max="1656" width="9.28515625" style="9" bestFit="1" customWidth="1"/>
    <col min="1657" max="1657" width="9.140625" style="9"/>
    <col min="1658" max="1658" width="10.28515625" style="9" bestFit="1" customWidth="1"/>
    <col min="1659" max="1660" width="9.28515625" style="9" bestFit="1" customWidth="1"/>
    <col min="1661" max="1661" width="9.140625" style="9"/>
    <col min="1662" max="1662" width="10.28515625" style="9" bestFit="1" customWidth="1"/>
    <col min="1663" max="1664" width="9.28515625" style="9" bestFit="1" customWidth="1"/>
    <col min="1665" max="1665" width="9.140625" style="9"/>
    <col min="1666" max="1666" width="10.28515625" style="9" bestFit="1" customWidth="1"/>
    <col min="1667" max="1668" width="9.28515625" style="9" bestFit="1" customWidth="1"/>
    <col min="1669" max="1669" width="9.140625" style="9"/>
    <col min="1670" max="1670" width="10.28515625" style="9" bestFit="1" customWidth="1"/>
    <col min="1671" max="1672" width="9.28515625" style="9" bestFit="1" customWidth="1"/>
    <col min="1673" max="1673" width="9.140625" style="9"/>
    <col min="1674" max="1674" width="10.28515625" style="9" bestFit="1" customWidth="1"/>
    <col min="1675" max="1676" width="9.28515625" style="9" bestFit="1" customWidth="1"/>
    <col min="1677" max="1677" width="9.140625" style="9"/>
    <col min="1678" max="1678" width="10.28515625" style="9" bestFit="1" customWidth="1"/>
    <col min="1679" max="1680" width="9.28515625" style="9" bestFit="1" customWidth="1"/>
    <col min="1681" max="1681" width="9.140625" style="9"/>
    <col min="1682" max="1682" width="10.28515625" style="9" bestFit="1" customWidth="1"/>
    <col min="1683" max="1684" width="9.28515625" style="9" bestFit="1" customWidth="1"/>
    <col min="1685" max="1685" width="9.140625" style="9"/>
    <col min="1686" max="1686" width="10.28515625" style="9" bestFit="1" customWidth="1"/>
    <col min="1687" max="1688" width="9.28515625" style="9" bestFit="1" customWidth="1"/>
    <col min="1689" max="1689" width="9.140625" style="9"/>
    <col min="1690" max="1690" width="10.28515625" style="9" bestFit="1" customWidth="1"/>
    <col min="1691" max="1692" width="9.28515625" style="9" bestFit="1" customWidth="1"/>
    <col min="1693" max="1693" width="9.140625" style="9"/>
    <col min="1694" max="1694" width="10.28515625" style="9" bestFit="1" customWidth="1"/>
    <col min="1695" max="1696" width="9.28515625" style="9" bestFit="1" customWidth="1"/>
    <col min="1697" max="1697" width="9.140625" style="9"/>
    <col min="1698" max="1698" width="10.28515625" style="9" bestFit="1" customWidth="1"/>
    <col min="1699" max="1700" width="9.28515625" style="9" bestFit="1" customWidth="1"/>
    <col min="1701" max="1701" width="9.140625" style="9"/>
    <col min="1702" max="1702" width="10.28515625" style="9" bestFit="1" customWidth="1"/>
    <col min="1703" max="1704" width="9.28515625" style="9" bestFit="1" customWidth="1"/>
    <col min="1705" max="1705" width="9.140625" style="9"/>
    <col min="1706" max="1706" width="10.28515625" style="9" bestFit="1" customWidth="1"/>
    <col min="1707" max="1708" width="9.28515625" style="9" bestFit="1" customWidth="1"/>
    <col min="1709" max="1709" width="9.140625" style="9"/>
    <col min="1710" max="1710" width="10.28515625" style="9" bestFit="1" customWidth="1"/>
    <col min="1711" max="1712" width="9.28515625" style="9" bestFit="1" customWidth="1"/>
    <col min="1713" max="1713" width="9.140625" style="9"/>
    <col min="1714" max="1714" width="10.28515625" style="9" bestFit="1" customWidth="1"/>
    <col min="1715" max="1716" width="9.28515625" style="9" bestFit="1" customWidth="1"/>
    <col min="1717" max="1717" width="9.140625" style="9"/>
    <col min="1718" max="1718" width="10.28515625" style="9" bestFit="1" customWidth="1"/>
    <col min="1719" max="1720" width="9.28515625" style="9" bestFit="1" customWidth="1"/>
    <col min="1721" max="1721" width="9.140625" style="9"/>
    <col min="1722" max="1722" width="10.28515625" style="9" bestFit="1" customWidth="1"/>
    <col min="1723" max="1724" width="9.28515625" style="9" bestFit="1" customWidth="1"/>
    <col min="1725" max="1725" width="9.140625" style="9"/>
    <col min="1726" max="1726" width="10.28515625" style="9" bestFit="1" customWidth="1"/>
    <col min="1727" max="1728" width="9.28515625" style="9" bestFit="1" customWidth="1"/>
    <col min="1729" max="1729" width="9.140625" style="9"/>
    <col min="1730" max="1730" width="10.28515625" style="9" bestFit="1" customWidth="1"/>
    <col min="1731" max="1732" width="9.28515625" style="9" bestFit="1" customWidth="1"/>
    <col min="1733" max="1733" width="9.140625" style="9"/>
    <col min="1734" max="1734" width="10.28515625" style="9" bestFit="1" customWidth="1"/>
    <col min="1735" max="1736" width="9.28515625" style="9" bestFit="1" customWidth="1"/>
    <col min="1737" max="1737" width="9.140625" style="9"/>
    <col min="1738" max="1738" width="10.28515625" style="9" bestFit="1" customWidth="1"/>
    <col min="1739" max="1740" width="9.28515625" style="9" bestFit="1" customWidth="1"/>
    <col min="1741" max="1741" width="9.140625" style="9"/>
    <col min="1742" max="1742" width="10.28515625" style="9" bestFit="1" customWidth="1"/>
    <col min="1743" max="1744" width="9.28515625" style="9" bestFit="1" customWidth="1"/>
    <col min="1745" max="1745" width="9.140625" style="9"/>
    <col min="1746" max="1746" width="10.28515625" style="9" bestFit="1" customWidth="1"/>
    <col min="1747" max="1748" width="9.28515625" style="9" bestFit="1" customWidth="1"/>
    <col min="1749" max="1749" width="9.140625" style="9"/>
    <col min="1750" max="1750" width="10.28515625" style="9" bestFit="1" customWidth="1"/>
    <col min="1751" max="1752" width="9.28515625" style="9" bestFit="1" customWidth="1"/>
    <col min="1753" max="1753" width="9.140625" style="9"/>
    <col min="1754" max="1754" width="10.28515625" style="9" bestFit="1" customWidth="1"/>
    <col min="1755" max="1756" width="9.28515625" style="9" bestFit="1" customWidth="1"/>
    <col min="1757" max="1757" width="9.140625" style="9"/>
    <col min="1758" max="1758" width="10.28515625" style="9" bestFit="1" customWidth="1"/>
    <col min="1759" max="1760" width="9.28515625" style="9" bestFit="1" customWidth="1"/>
    <col min="1761" max="1761" width="9.140625" style="9"/>
    <col min="1762" max="1762" width="10.28515625" style="9" bestFit="1" customWidth="1"/>
    <col min="1763" max="1764" width="9.28515625" style="9" bestFit="1" customWidth="1"/>
    <col min="1765" max="1765" width="9.140625" style="9"/>
    <col min="1766" max="1766" width="10.28515625" style="9" bestFit="1" customWidth="1"/>
    <col min="1767" max="1768" width="9.28515625" style="9" bestFit="1" customWidth="1"/>
    <col min="1769" max="1769" width="9.140625" style="9"/>
    <col min="1770" max="1770" width="10.28515625" style="9" bestFit="1" customWidth="1"/>
    <col min="1771" max="1772" width="9.28515625" style="9" bestFit="1" customWidth="1"/>
    <col min="1773" max="1773" width="9.140625" style="9"/>
    <col min="1774" max="1774" width="10.28515625" style="9" bestFit="1" customWidth="1"/>
    <col min="1775" max="1776" width="9.28515625" style="9" bestFit="1" customWidth="1"/>
    <col min="1777" max="1777" width="9.140625" style="9"/>
    <col min="1778" max="1778" width="10.28515625" style="9" bestFit="1" customWidth="1"/>
    <col min="1779" max="1780" width="9.28515625" style="9" bestFit="1" customWidth="1"/>
    <col min="1781" max="1781" width="9.140625" style="9"/>
    <col min="1782" max="1782" width="10.28515625" style="9" bestFit="1" customWidth="1"/>
    <col min="1783" max="1784" width="9.28515625" style="9" bestFit="1" customWidth="1"/>
    <col min="1785" max="1785" width="9.140625" style="9"/>
    <col min="1786" max="1786" width="10.28515625" style="9" bestFit="1" customWidth="1"/>
    <col min="1787" max="1788" width="9.28515625" style="9" bestFit="1" customWidth="1"/>
    <col min="1789" max="1789" width="9.140625" style="9"/>
    <col min="1790" max="1790" width="10.28515625" style="9" bestFit="1" customWidth="1"/>
    <col min="1791" max="1792" width="9.28515625" style="9" bestFit="1" customWidth="1"/>
    <col min="1793" max="1793" width="9.140625" style="9"/>
    <col min="1794" max="1794" width="10.28515625" style="9" bestFit="1" customWidth="1"/>
    <col min="1795" max="1796" width="9.28515625" style="9" bestFit="1" customWidth="1"/>
    <col min="1797" max="1797" width="9.140625" style="9"/>
    <col min="1798" max="1798" width="10.28515625" style="9" bestFit="1" customWidth="1"/>
    <col min="1799" max="1800" width="9.28515625" style="9" bestFit="1" customWidth="1"/>
    <col min="1801" max="1801" width="9.140625" style="9"/>
    <col min="1802" max="1802" width="10.28515625" style="9" bestFit="1" customWidth="1"/>
    <col min="1803" max="1804" width="9.28515625" style="9" bestFit="1" customWidth="1"/>
    <col min="1805" max="1805" width="9.140625" style="9"/>
    <col min="1806" max="1806" width="10.28515625" style="9" bestFit="1" customWidth="1"/>
    <col min="1807" max="1808" width="9.28515625" style="9" bestFit="1" customWidth="1"/>
    <col min="1809" max="1809" width="9.140625" style="9"/>
    <col min="1810" max="1810" width="10.28515625" style="9" bestFit="1" customWidth="1"/>
    <col min="1811" max="1812" width="9.28515625" style="9" bestFit="1" customWidth="1"/>
    <col min="1813" max="1813" width="9.140625" style="9"/>
    <col min="1814" max="1814" width="10.28515625" style="9" bestFit="1" customWidth="1"/>
    <col min="1815" max="1816" width="9.28515625" style="9" bestFit="1" customWidth="1"/>
    <col min="1817" max="1817" width="9.140625" style="9"/>
    <col min="1818" max="1818" width="10.28515625" style="9" bestFit="1" customWidth="1"/>
    <col min="1819" max="1820" width="9.28515625" style="9" bestFit="1" customWidth="1"/>
    <col min="1821" max="1821" width="9.140625" style="9"/>
    <col min="1822" max="1822" width="10.28515625" style="9" bestFit="1" customWidth="1"/>
    <col min="1823" max="1824" width="9.28515625" style="9" bestFit="1" customWidth="1"/>
    <col min="1825" max="1825" width="9.140625" style="9"/>
    <col min="1826" max="1826" width="10.28515625" style="9" bestFit="1" customWidth="1"/>
    <col min="1827" max="1828" width="9.28515625" style="9" bestFit="1" customWidth="1"/>
    <col min="1829" max="1829" width="9.140625" style="9"/>
    <col min="1830" max="1830" width="10.28515625" style="9" bestFit="1" customWidth="1"/>
    <col min="1831" max="1832" width="9.28515625" style="9" bestFit="1" customWidth="1"/>
    <col min="1833" max="1833" width="9.140625" style="9"/>
    <col min="1834" max="1834" width="10.28515625" style="9" bestFit="1" customWidth="1"/>
    <col min="1835" max="1836" width="9.28515625" style="9" bestFit="1" customWidth="1"/>
    <col min="1837" max="1837" width="9.140625" style="9"/>
    <col min="1838" max="1838" width="10.28515625" style="9" bestFit="1" customWidth="1"/>
    <col min="1839" max="1840" width="9.28515625" style="9" bestFit="1" customWidth="1"/>
    <col min="1841" max="1841" width="9.140625" style="9"/>
    <col min="1842" max="1842" width="10.28515625" style="9" bestFit="1" customWidth="1"/>
    <col min="1843" max="1844" width="9.28515625" style="9" bestFit="1" customWidth="1"/>
    <col min="1845" max="1845" width="9.140625" style="9"/>
    <col min="1846" max="1846" width="10.28515625" style="9" bestFit="1" customWidth="1"/>
    <col min="1847" max="1848" width="9.28515625" style="9" bestFit="1" customWidth="1"/>
    <col min="1849" max="1849" width="9.140625" style="9"/>
    <col min="1850" max="1850" width="10.28515625" style="9" bestFit="1" customWidth="1"/>
    <col min="1851" max="1852" width="9.28515625" style="9" bestFit="1" customWidth="1"/>
    <col min="1853" max="1853" width="9.140625" style="9"/>
    <col min="1854" max="1854" width="10.28515625" style="9" bestFit="1" customWidth="1"/>
    <col min="1855" max="1856" width="9.28515625" style="9" bestFit="1" customWidth="1"/>
    <col min="1857" max="1857" width="9.140625" style="9"/>
    <col min="1858" max="1858" width="10.28515625" style="9" bestFit="1" customWidth="1"/>
    <col min="1859" max="1860" width="9.28515625" style="9" bestFit="1" customWidth="1"/>
    <col min="1861" max="1861" width="9.140625" style="9"/>
    <col min="1862" max="1862" width="10.28515625" style="9" bestFit="1" customWidth="1"/>
    <col min="1863" max="1864" width="9.28515625" style="9" bestFit="1" customWidth="1"/>
    <col min="1865" max="1865" width="9.140625" style="9"/>
    <col min="1866" max="1866" width="10.28515625" style="9" bestFit="1" customWidth="1"/>
    <col min="1867" max="1868" width="9.28515625" style="9" bestFit="1" customWidth="1"/>
    <col min="1869" max="1869" width="9.140625" style="9"/>
    <col min="1870" max="1870" width="10.28515625" style="9" bestFit="1" customWidth="1"/>
    <col min="1871" max="1872" width="9.28515625" style="9" bestFit="1" customWidth="1"/>
    <col min="1873" max="1873" width="9.140625" style="9"/>
    <col min="1874" max="1874" width="10.28515625" style="9" bestFit="1" customWidth="1"/>
    <col min="1875" max="1876" width="9.28515625" style="9" bestFit="1" customWidth="1"/>
    <col min="1877" max="1877" width="9.140625" style="9"/>
    <col min="1878" max="1878" width="10.28515625" style="9" bestFit="1" customWidth="1"/>
    <col min="1879" max="1880" width="9.28515625" style="9" bestFit="1" customWidth="1"/>
    <col min="1881" max="1881" width="9.140625" style="9"/>
    <col min="1882" max="1882" width="10.28515625" style="9" bestFit="1" customWidth="1"/>
    <col min="1883" max="1884" width="9.28515625" style="9" bestFit="1" customWidth="1"/>
    <col min="1885" max="1885" width="9.140625" style="9"/>
    <col min="1886" max="1886" width="10.28515625" style="9" bestFit="1" customWidth="1"/>
    <col min="1887" max="1888" width="9.28515625" style="9" bestFit="1" customWidth="1"/>
    <col min="1889" max="1889" width="9.140625" style="9"/>
    <col min="1890" max="1890" width="10.28515625" style="9" bestFit="1" customWidth="1"/>
    <col min="1891" max="1892" width="9.28515625" style="9" bestFit="1" customWidth="1"/>
    <col min="1893" max="1893" width="9.140625" style="9"/>
    <col min="1894" max="1894" width="10.28515625" style="9" bestFit="1" customWidth="1"/>
    <col min="1895" max="1896" width="9.28515625" style="9" bestFit="1" customWidth="1"/>
    <col min="1897" max="1897" width="9.140625" style="9"/>
    <col min="1898" max="1898" width="10.28515625" style="9" bestFit="1" customWidth="1"/>
    <col min="1899" max="1900" width="9.28515625" style="9" bestFit="1" customWidth="1"/>
    <col min="1901" max="1901" width="9.140625" style="9"/>
    <col min="1902" max="1902" width="10.28515625" style="9" bestFit="1" customWidth="1"/>
    <col min="1903" max="1904" width="9.28515625" style="9" bestFit="1" customWidth="1"/>
    <col min="1905" max="1905" width="9.140625" style="9"/>
    <col min="1906" max="1906" width="10.28515625" style="9" bestFit="1" customWidth="1"/>
    <col min="1907" max="1908" width="9.28515625" style="9" bestFit="1" customWidth="1"/>
    <col min="1909" max="1909" width="9.140625" style="9"/>
    <col min="1910" max="1910" width="10.28515625" style="9" bestFit="1" customWidth="1"/>
    <col min="1911" max="1912" width="9.28515625" style="9" bestFit="1" customWidth="1"/>
    <col min="1913" max="1913" width="9.140625" style="9"/>
    <col min="1914" max="1914" width="10.28515625" style="9" bestFit="1" customWidth="1"/>
    <col min="1915" max="1916" width="9.28515625" style="9" bestFit="1" customWidth="1"/>
    <col min="1917" max="1917" width="9.140625" style="9"/>
    <col min="1918" max="1918" width="10.28515625" style="9" bestFit="1" customWidth="1"/>
    <col min="1919" max="1920" width="9.28515625" style="9" bestFit="1" customWidth="1"/>
    <col min="1921" max="1921" width="9.140625" style="9"/>
    <col min="1922" max="1922" width="10.28515625" style="9" bestFit="1" customWidth="1"/>
    <col min="1923" max="1924" width="9.28515625" style="9" bestFit="1" customWidth="1"/>
    <col min="1925" max="1925" width="9.140625" style="9"/>
    <col min="1926" max="1926" width="10.28515625" style="9" bestFit="1" customWidth="1"/>
    <col min="1927" max="1928" width="9.28515625" style="9" bestFit="1" customWidth="1"/>
    <col min="1929" max="1929" width="9.140625" style="9"/>
    <col min="1930" max="1930" width="10.28515625" style="9" bestFit="1" customWidth="1"/>
    <col min="1931" max="1932" width="9.28515625" style="9" bestFit="1" customWidth="1"/>
    <col min="1933" max="1933" width="9.140625" style="9"/>
    <col min="1934" max="1934" width="10.28515625" style="9" bestFit="1" customWidth="1"/>
    <col min="1935" max="1936" width="9.28515625" style="9" bestFit="1" customWidth="1"/>
    <col min="1937" max="1937" width="9.140625" style="9"/>
    <col min="1938" max="1938" width="10.28515625" style="9" bestFit="1" customWidth="1"/>
    <col min="1939" max="1940" width="9.28515625" style="9" bestFit="1" customWidth="1"/>
    <col min="1941" max="1941" width="9.140625" style="9"/>
    <col min="1942" max="1942" width="10.28515625" style="9" bestFit="1" customWidth="1"/>
    <col min="1943" max="1944" width="9.28515625" style="9" bestFit="1" customWidth="1"/>
    <col min="1945" max="1945" width="9.140625" style="9"/>
    <col min="1946" max="1946" width="10.28515625" style="9" bestFit="1" customWidth="1"/>
    <col min="1947" max="1948" width="9.28515625" style="9" bestFit="1" customWidth="1"/>
    <col min="1949" max="1949" width="9.140625" style="9"/>
    <col min="1950" max="1950" width="10.28515625" style="9" bestFit="1" customWidth="1"/>
    <col min="1951" max="1952" width="9.28515625" style="9" bestFit="1" customWidth="1"/>
    <col min="1953" max="1953" width="9.140625" style="9"/>
    <col min="1954" max="1954" width="10.28515625" style="9" bestFit="1" customWidth="1"/>
    <col min="1955" max="1956" width="9.28515625" style="9" bestFit="1" customWidth="1"/>
    <col min="1957" max="1957" width="9.140625" style="9"/>
    <col min="1958" max="1958" width="10.28515625" style="9" bestFit="1" customWidth="1"/>
    <col min="1959" max="1960" width="9.28515625" style="9" bestFit="1" customWidth="1"/>
    <col min="1961" max="1961" width="9.140625" style="9"/>
    <col min="1962" max="1962" width="10.28515625" style="9" bestFit="1" customWidth="1"/>
    <col min="1963" max="1964" width="9.28515625" style="9" bestFit="1" customWidth="1"/>
    <col min="1965" max="1965" width="9.140625" style="9"/>
    <col min="1966" max="1966" width="10.28515625" style="9" bestFit="1" customWidth="1"/>
    <col min="1967" max="1968" width="9.28515625" style="9" bestFit="1" customWidth="1"/>
    <col min="1969" max="1969" width="9.140625" style="9"/>
    <col min="1970" max="1970" width="10.28515625" style="9" bestFit="1" customWidth="1"/>
    <col min="1971" max="1972" width="9.28515625" style="9" bestFit="1" customWidth="1"/>
    <col min="1973" max="1973" width="9.140625" style="9"/>
    <col min="1974" max="1974" width="10.28515625" style="9" bestFit="1" customWidth="1"/>
    <col min="1975" max="1976" width="9.28515625" style="9" bestFit="1" customWidth="1"/>
    <col min="1977" max="1977" width="9.140625" style="9"/>
    <col min="1978" max="1978" width="10.28515625" style="9" bestFit="1" customWidth="1"/>
    <col min="1979" max="1980" width="9.28515625" style="9" bestFit="1" customWidth="1"/>
    <col min="1981" max="1981" width="9.140625" style="9"/>
    <col min="1982" max="1982" width="10.28515625" style="9" bestFit="1" customWidth="1"/>
    <col min="1983" max="1984" width="9.28515625" style="9" bestFit="1" customWidth="1"/>
    <col min="1985" max="1985" width="9.140625" style="9"/>
    <col min="1986" max="1986" width="10.28515625" style="9" bestFit="1" customWidth="1"/>
    <col min="1987" max="1988" width="9.28515625" style="9" bestFit="1" customWidth="1"/>
    <col min="1989" max="1989" width="9.140625" style="9"/>
    <col min="1990" max="1990" width="10.28515625" style="9" bestFit="1" customWidth="1"/>
    <col min="1991" max="1992" width="9.28515625" style="9" bestFit="1" customWidth="1"/>
    <col min="1993" max="1993" width="9.140625" style="9"/>
    <col min="1994" max="1994" width="10.28515625" style="9" bestFit="1" customWidth="1"/>
    <col min="1995" max="1996" width="9.28515625" style="9" bestFit="1" customWidth="1"/>
    <col min="1997" max="1997" width="9.140625" style="9"/>
    <col min="1998" max="1998" width="10.28515625" style="9" bestFit="1" customWidth="1"/>
    <col min="1999" max="2000" width="9.28515625" style="9" bestFit="1" customWidth="1"/>
    <col min="2001" max="2001" width="9.140625" style="9"/>
    <col min="2002" max="2002" width="10.28515625" style="9" bestFit="1" customWidth="1"/>
    <col min="2003" max="2004" width="9.28515625" style="9" bestFit="1" customWidth="1"/>
    <col min="2005" max="2005" width="9.140625" style="9"/>
    <col min="2006" max="2006" width="10.28515625" style="9" bestFit="1" customWidth="1"/>
    <col min="2007" max="2008" width="9.28515625" style="9" bestFit="1" customWidth="1"/>
    <col min="2009" max="2009" width="9.140625" style="9"/>
    <col min="2010" max="2010" width="10.28515625" style="9" bestFit="1" customWidth="1"/>
    <col min="2011" max="2012" width="9.28515625" style="9" bestFit="1" customWidth="1"/>
    <col min="2013" max="2013" width="9.140625" style="9"/>
    <col min="2014" max="2014" width="10.28515625" style="9" bestFit="1" customWidth="1"/>
    <col min="2015" max="2016" width="9.28515625" style="9" bestFit="1" customWidth="1"/>
    <col min="2017" max="2017" width="9.140625" style="9"/>
    <col min="2018" max="2018" width="10.28515625" style="9" bestFit="1" customWidth="1"/>
    <col min="2019" max="2020" width="9.28515625" style="9" bestFit="1" customWidth="1"/>
    <col min="2021" max="2021" width="9.140625" style="9"/>
    <col min="2022" max="2022" width="10.28515625" style="9" bestFit="1" customWidth="1"/>
    <col min="2023" max="2024" width="9.28515625" style="9" bestFit="1" customWidth="1"/>
    <col min="2025" max="2025" width="9.140625" style="9"/>
    <col min="2026" max="2026" width="10.28515625" style="9" bestFit="1" customWidth="1"/>
    <col min="2027" max="2028" width="9.28515625" style="9" bestFit="1" customWidth="1"/>
    <col min="2029" max="2029" width="9.140625" style="9"/>
    <col min="2030" max="2030" width="10.28515625" style="9" bestFit="1" customWidth="1"/>
    <col min="2031" max="2032" width="9.28515625" style="9" bestFit="1" customWidth="1"/>
    <col min="2033" max="2033" width="9.140625" style="9"/>
    <col min="2034" max="2034" width="10.28515625" style="9" bestFit="1" customWidth="1"/>
    <col min="2035" max="2036" width="9.28515625" style="9" bestFit="1" customWidth="1"/>
    <col min="2037" max="2037" width="9.140625" style="9"/>
    <col min="2038" max="2038" width="10.28515625" style="9" bestFit="1" customWidth="1"/>
    <col min="2039" max="2040" width="9.28515625" style="9" bestFit="1" customWidth="1"/>
    <col min="2041" max="2041" width="9.140625" style="9"/>
    <col min="2042" max="2042" width="10.28515625" style="9" bestFit="1" customWidth="1"/>
    <col min="2043" max="2044" width="9.28515625" style="9" bestFit="1" customWidth="1"/>
    <col min="2045" max="2045" width="9.140625" style="9"/>
    <col min="2046" max="2046" width="10.28515625" style="9" bestFit="1" customWidth="1"/>
    <col min="2047" max="2048" width="9.28515625" style="9" bestFit="1" customWidth="1"/>
    <col min="2049" max="2049" width="9.140625" style="9"/>
    <col min="2050" max="2050" width="10.28515625" style="9" bestFit="1" customWidth="1"/>
    <col min="2051" max="2052" width="9.28515625" style="9" bestFit="1" customWidth="1"/>
    <col min="2053" max="2053" width="9.140625" style="9"/>
    <col min="2054" max="2054" width="10.28515625" style="9" bestFit="1" customWidth="1"/>
    <col min="2055" max="2056" width="9.28515625" style="9" bestFit="1" customWidth="1"/>
    <col min="2057" max="2057" width="9.140625" style="9"/>
    <col min="2058" max="2058" width="10.28515625" style="9" bestFit="1" customWidth="1"/>
    <col min="2059" max="2060" width="9.28515625" style="9" bestFit="1" customWidth="1"/>
    <col min="2061" max="2061" width="9.140625" style="9"/>
    <col min="2062" max="2062" width="10.28515625" style="9" bestFit="1" customWidth="1"/>
    <col min="2063" max="2064" width="9.28515625" style="9" bestFit="1" customWidth="1"/>
    <col min="2065" max="2065" width="9.140625" style="9"/>
    <col min="2066" max="2066" width="10.28515625" style="9" bestFit="1" customWidth="1"/>
    <col min="2067" max="2068" width="9.28515625" style="9" bestFit="1" customWidth="1"/>
    <col min="2069" max="2069" width="9.140625" style="9"/>
    <col min="2070" max="2070" width="10.28515625" style="9" bestFit="1" customWidth="1"/>
    <col min="2071" max="2072" width="9.28515625" style="9" bestFit="1" customWidth="1"/>
    <col min="2073" max="2073" width="9.140625" style="9"/>
    <col min="2074" max="2074" width="10.28515625" style="9" bestFit="1" customWidth="1"/>
    <col min="2075" max="2076" width="9.28515625" style="9" bestFit="1" customWidth="1"/>
    <col min="2077" max="2077" width="9.140625" style="9"/>
    <col min="2078" max="2078" width="10.28515625" style="9" bestFit="1" customWidth="1"/>
    <col min="2079" max="2080" width="9.28515625" style="9" bestFit="1" customWidth="1"/>
    <col min="2081" max="2081" width="9.140625" style="9"/>
    <col min="2082" max="2082" width="10.28515625" style="9" bestFit="1" customWidth="1"/>
    <col min="2083" max="2084" width="9.28515625" style="9" bestFit="1" customWidth="1"/>
    <col min="2085" max="2085" width="9.140625" style="9"/>
    <col min="2086" max="2086" width="10.28515625" style="9" bestFit="1" customWidth="1"/>
    <col min="2087" max="2088" width="9.28515625" style="9" bestFit="1" customWidth="1"/>
    <col min="2089" max="2089" width="9.140625" style="9"/>
    <col min="2090" max="2090" width="10.28515625" style="9" bestFit="1" customWidth="1"/>
    <col min="2091" max="2092" width="9.28515625" style="9" bestFit="1" customWidth="1"/>
    <col min="2093" max="2093" width="9.140625" style="9"/>
    <col min="2094" max="2094" width="10.28515625" style="9" bestFit="1" customWidth="1"/>
    <col min="2095" max="2096" width="9.28515625" style="9" bestFit="1" customWidth="1"/>
    <col min="2097" max="2097" width="9.140625" style="9"/>
    <col min="2098" max="2098" width="10.28515625" style="9" bestFit="1" customWidth="1"/>
    <col min="2099" max="2100" width="9.28515625" style="9" bestFit="1" customWidth="1"/>
    <col min="2101" max="2101" width="9.140625" style="9"/>
    <col min="2102" max="2102" width="10.28515625" style="9" bestFit="1" customWidth="1"/>
    <col min="2103" max="2104" width="9.28515625" style="9" bestFit="1" customWidth="1"/>
    <col min="2105" max="2105" width="9.140625" style="9"/>
    <col min="2106" max="2106" width="10.28515625" style="9" bestFit="1" customWidth="1"/>
    <col min="2107" max="2108" width="9.28515625" style="9" bestFit="1" customWidth="1"/>
    <col min="2109" max="2109" width="9.140625" style="9"/>
    <col min="2110" max="2110" width="10.28515625" style="9" bestFit="1" customWidth="1"/>
    <col min="2111" max="2112" width="9.28515625" style="9" bestFit="1" customWidth="1"/>
    <col min="2113" max="2113" width="9.140625" style="9"/>
    <col min="2114" max="2114" width="10.28515625" style="9" bestFit="1" customWidth="1"/>
    <col min="2115" max="2116" width="9.28515625" style="9" bestFit="1" customWidth="1"/>
    <col min="2117" max="2117" width="9.140625" style="9"/>
    <col min="2118" max="2118" width="10.28515625" style="9" bestFit="1" customWidth="1"/>
    <col min="2119" max="2120" width="9.28515625" style="9" bestFit="1" customWidth="1"/>
    <col min="2121" max="2121" width="9.140625" style="9"/>
    <col min="2122" max="2122" width="10.28515625" style="9" bestFit="1" customWidth="1"/>
    <col min="2123" max="2124" width="9.28515625" style="9" bestFit="1" customWidth="1"/>
    <col min="2125" max="2125" width="9.140625" style="9"/>
    <col min="2126" max="2126" width="10.28515625" style="9" bestFit="1" customWidth="1"/>
    <col min="2127" max="2128" width="9.28515625" style="9" bestFit="1" customWidth="1"/>
    <col min="2129" max="2129" width="9.140625" style="9"/>
    <col min="2130" max="2130" width="10.28515625" style="9" bestFit="1" customWidth="1"/>
    <col min="2131" max="2132" width="9.28515625" style="9" bestFit="1" customWidth="1"/>
    <col min="2133" max="2133" width="9.140625" style="9"/>
    <col min="2134" max="2134" width="10.28515625" style="9" bestFit="1" customWidth="1"/>
    <col min="2135" max="2136" width="9.28515625" style="9" bestFit="1" customWidth="1"/>
    <col min="2137" max="2137" width="9.140625" style="9"/>
    <col min="2138" max="2138" width="10.28515625" style="9" bestFit="1" customWidth="1"/>
    <col min="2139" max="2140" width="9.28515625" style="9" bestFit="1" customWidth="1"/>
    <col min="2141" max="2141" width="9.140625" style="9"/>
    <col min="2142" max="2142" width="10.28515625" style="9" bestFit="1" customWidth="1"/>
    <col min="2143" max="2144" width="9.28515625" style="9" bestFit="1" customWidth="1"/>
    <col min="2145" max="2145" width="9.140625" style="9"/>
    <col min="2146" max="2146" width="10.28515625" style="9" bestFit="1" customWidth="1"/>
    <col min="2147" max="2148" width="9.28515625" style="9" bestFit="1" customWidth="1"/>
    <col min="2149" max="2149" width="9.140625" style="9"/>
    <col min="2150" max="2150" width="10.28515625" style="9" bestFit="1" customWidth="1"/>
    <col min="2151" max="2152" width="9.28515625" style="9" bestFit="1" customWidth="1"/>
    <col min="2153" max="2153" width="9.140625" style="9"/>
    <col min="2154" max="2154" width="10.28515625" style="9" bestFit="1" customWidth="1"/>
    <col min="2155" max="2156" width="9.28515625" style="9" bestFit="1" customWidth="1"/>
    <col min="2157" max="2157" width="9.140625" style="9"/>
    <col min="2158" max="2158" width="10.28515625" style="9" bestFit="1" customWidth="1"/>
    <col min="2159" max="2160" width="9.28515625" style="9" bestFit="1" customWidth="1"/>
    <col min="2161" max="2161" width="9.140625" style="9"/>
    <col min="2162" max="2162" width="10.28515625" style="9" bestFit="1" customWidth="1"/>
    <col min="2163" max="2164" width="9.28515625" style="9" bestFit="1" customWidth="1"/>
    <col min="2165" max="2165" width="9.140625" style="9"/>
    <col min="2166" max="2166" width="10.28515625" style="9" bestFit="1" customWidth="1"/>
    <col min="2167" max="2168" width="9.28515625" style="9" bestFit="1" customWidth="1"/>
    <col min="2169" max="2169" width="9.140625" style="9"/>
    <col min="2170" max="2170" width="10.28515625" style="9" bestFit="1" customWidth="1"/>
    <col min="2171" max="2172" width="9.28515625" style="9" bestFit="1" customWidth="1"/>
    <col min="2173" max="2173" width="9.140625" style="9"/>
    <col min="2174" max="2174" width="10.28515625" style="9" bestFit="1" customWidth="1"/>
    <col min="2175" max="2176" width="9.28515625" style="9" bestFit="1" customWidth="1"/>
    <col min="2177" max="2177" width="9.140625" style="9"/>
    <col min="2178" max="2178" width="10.28515625" style="9" bestFit="1" customWidth="1"/>
    <col min="2179" max="2180" width="9.28515625" style="9" bestFit="1" customWidth="1"/>
    <col min="2181" max="2181" width="9.140625" style="9"/>
    <col min="2182" max="2182" width="10.28515625" style="9" bestFit="1" customWidth="1"/>
    <col min="2183" max="2184" width="9.28515625" style="9" bestFit="1" customWidth="1"/>
    <col min="2185" max="2185" width="9.140625" style="9"/>
    <col min="2186" max="2186" width="10.28515625" style="9" bestFit="1" customWidth="1"/>
    <col min="2187" max="2188" width="9.28515625" style="9" bestFit="1" customWidth="1"/>
    <col min="2189" max="2189" width="9.140625" style="9"/>
    <col min="2190" max="2190" width="10.28515625" style="9" bestFit="1" customWidth="1"/>
    <col min="2191" max="2192" width="9.28515625" style="9" bestFit="1" customWidth="1"/>
    <col min="2193" max="2193" width="9.140625" style="9"/>
    <col min="2194" max="2194" width="10.28515625" style="9" bestFit="1" customWidth="1"/>
    <col min="2195" max="2196" width="9.28515625" style="9" bestFit="1" customWidth="1"/>
    <col min="2197" max="2197" width="9.140625" style="9"/>
    <col min="2198" max="2198" width="10.28515625" style="9" bestFit="1" customWidth="1"/>
    <col min="2199" max="2200" width="9.28515625" style="9" bestFit="1" customWidth="1"/>
    <col min="2201" max="2201" width="9.140625" style="9"/>
    <col min="2202" max="2202" width="10.28515625" style="9" bestFit="1" customWidth="1"/>
    <col min="2203" max="2204" width="9.28515625" style="9" bestFit="1" customWidth="1"/>
    <col min="2205" max="2205" width="9.140625" style="9"/>
    <col min="2206" max="2206" width="10.28515625" style="9" bestFit="1" customWidth="1"/>
    <col min="2207" max="2208" width="9.28515625" style="9" bestFit="1" customWidth="1"/>
    <col min="2209" max="2209" width="9.140625" style="9"/>
    <col min="2210" max="2210" width="10.28515625" style="9" bestFit="1" customWidth="1"/>
    <col min="2211" max="2212" width="9.28515625" style="9" bestFit="1" customWidth="1"/>
    <col min="2213" max="2213" width="9.140625" style="9"/>
    <col min="2214" max="2214" width="10.28515625" style="9" bestFit="1" customWidth="1"/>
    <col min="2215" max="2216" width="9.28515625" style="9" bestFit="1" customWidth="1"/>
    <col min="2217" max="2217" width="9.140625" style="9"/>
    <col min="2218" max="2218" width="10.28515625" style="9" bestFit="1" customWidth="1"/>
    <col min="2219" max="2220" width="9.28515625" style="9" bestFit="1" customWidth="1"/>
    <col min="2221" max="2221" width="9.140625" style="9"/>
    <col min="2222" max="2222" width="10.28515625" style="9" bestFit="1" customWidth="1"/>
    <col min="2223" max="2224" width="9.28515625" style="9" bestFit="1" customWidth="1"/>
    <col min="2225" max="2225" width="9.140625" style="9"/>
    <col min="2226" max="2226" width="10.28515625" style="9" bestFit="1" customWidth="1"/>
    <col min="2227" max="2228" width="9.28515625" style="9" bestFit="1" customWidth="1"/>
    <col min="2229" max="2229" width="9.140625" style="9"/>
    <col min="2230" max="2230" width="10.28515625" style="9" bestFit="1" customWidth="1"/>
    <col min="2231" max="2232" width="9.28515625" style="9" bestFit="1" customWidth="1"/>
    <col min="2233" max="2233" width="9.140625" style="9"/>
    <col min="2234" max="2234" width="10.28515625" style="9" bestFit="1" customWidth="1"/>
    <col min="2235" max="2236" width="9.28515625" style="9" bestFit="1" customWidth="1"/>
    <col min="2237" max="2237" width="9.140625" style="9"/>
    <col min="2238" max="2238" width="10.28515625" style="9" bestFit="1" customWidth="1"/>
    <col min="2239" max="2240" width="9.28515625" style="9" bestFit="1" customWidth="1"/>
    <col min="2241" max="2241" width="9.140625" style="9"/>
    <col min="2242" max="2242" width="10.28515625" style="9" bestFit="1" customWidth="1"/>
    <col min="2243" max="2244" width="9.28515625" style="9" bestFit="1" customWidth="1"/>
    <col min="2245" max="2245" width="9.140625" style="9"/>
    <col min="2246" max="2246" width="10.28515625" style="9" bestFit="1" customWidth="1"/>
    <col min="2247" max="2248" width="9.28515625" style="9" bestFit="1" customWidth="1"/>
    <col min="2249" max="2249" width="9.140625" style="9"/>
    <col min="2250" max="2250" width="10.28515625" style="9" bestFit="1" customWidth="1"/>
    <col min="2251" max="2252" width="9.28515625" style="9" bestFit="1" customWidth="1"/>
    <col min="2253" max="2253" width="9.140625" style="9"/>
    <col min="2254" max="2254" width="10.28515625" style="9" bestFit="1" customWidth="1"/>
    <col min="2255" max="2256" width="9.28515625" style="9" bestFit="1" customWidth="1"/>
    <col min="2257" max="2257" width="9.140625" style="9"/>
    <col min="2258" max="2258" width="10.28515625" style="9" bestFit="1" customWidth="1"/>
    <col min="2259" max="2260" width="9.28515625" style="9" bestFit="1" customWidth="1"/>
    <col min="2261" max="2261" width="9.140625" style="9"/>
    <col min="2262" max="2262" width="10.28515625" style="9" bestFit="1" customWidth="1"/>
    <col min="2263" max="2264" width="9.28515625" style="9" bestFit="1" customWidth="1"/>
    <col min="2265" max="2265" width="9.140625" style="9"/>
    <col min="2266" max="2266" width="10.28515625" style="9" bestFit="1" customWidth="1"/>
    <col min="2267" max="2268" width="9.28515625" style="9" bestFit="1" customWidth="1"/>
    <col min="2269" max="2269" width="9.140625" style="9"/>
    <col min="2270" max="2270" width="10.28515625" style="9" bestFit="1" customWidth="1"/>
    <col min="2271" max="2272" width="9.28515625" style="9" bestFit="1" customWidth="1"/>
    <col min="2273" max="2273" width="9.140625" style="9"/>
    <col min="2274" max="2274" width="10.28515625" style="9" bestFit="1" customWidth="1"/>
    <col min="2275" max="2276" width="9.28515625" style="9" bestFit="1" customWidth="1"/>
    <col min="2277" max="2277" width="9.140625" style="9"/>
    <col min="2278" max="2278" width="10.28515625" style="9" bestFit="1" customWidth="1"/>
    <col min="2279" max="2280" width="9.28515625" style="9" bestFit="1" customWidth="1"/>
    <col min="2281" max="2281" width="9.140625" style="9"/>
    <col min="2282" max="2282" width="10.28515625" style="9" bestFit="1" customWidth="1"/>
    <col min="2283" max="2284" width="9.28515625" style="9" bestFit="1" customWidth="1"/>
    <col min="2285" max="2285" width="9.140625" style="9"/>
    <col min="2286" max="2286" width="10.28515625" style="9" bestFit="1" customWidth="1"/>
    <col min="2287" max="2288" width="9.28515625" style="9" bestFit="1" customWidth="1"/>
    <col min="2289" max="2289" width="9.140625" style="9"/>
    <col min="2290" max="2290" width="10.28515625" style="9" bestFit="1" customWidth="1"/>
    <col min="2291" max="2292" width="9.28515625" style="9" bestFit="1" customWidth="1"/>
    <col min="2293" max="2293" width="9.140625" style="9"/>
    <col min="2294" max="2294" width="10.28515625" style="9" bestFit="1" customWidth="1"/>
    <col min="2295" max="2296" width="9.28515625" style="9" bestFit="1" customWidth="1"/>
    <col min="2297" max="2297" width="9.140625" style="9"/>
    <col min="2298" max="2298" width="10.28515625" style="9" bestFit="1" customWidth="1"/>
    <col min="2299" max="2300" width="9.28515625" style="9" bestFit="1" customWidth="1"/>
    <col min="2301" max="2301" width="9.140625" style="9"/>
    <col min="2302" max="2302" width="10.28515625" style="9" bestFit="1" customWidth="1"/>
    <col min="2303" max="2304" width="9.28515625" style="9" bestFit="1" customWidth="1"/>
    <col min="2305" max="2305" width="9.140625" style="9"/>
    <col min="2306" max="2306" width="10.28515625" style="9" bestFit="1" customWidth="1"/>
    <col min="2307" max="2308" width="9.28515625" style="9" bestFit="1" customWidth="1"/>
    <col min="2309" max="2309" width="9.140625" style="9"/>
    <col min="2310" max="2310" width="10.28515625" style="9" bestFit="1" customWidth="1"/>
    <col min="2311" max="2312" width="9.28515625" style="9" bestFit="1" customWidth="1"/>
    <col min="2313" max="2313" width="9.140625" style="9"/>
    <col min="2314" max="2314" width="10.28515625" style="9" bestFit="1" customWidth="1"/>
    <col min="2315" max="2316" width="9.28515625" style="9" bestFit="1" customWidth="1"/>
    <col min="2317" max="2317" width="9.140625" style="9"/>
    <col min="2318" max="2318" width="10.28515625" style="9" bestFit="1" customWidth="1"/>
    <col min="2319" max="2320" width="9.28515625" style="9" bestFit="1" customWidth="1"/>
    <col min="2321" max="2321" width="9.140625" style="9"/>
    <col min="2322" max="2322" width="10.28515625" style="9" bestFit="1" customWidth="1"/>
    <col min="2323" max="2324" width="9.28515625" style="9" bestFit="1" customWidth="1"/>
    <col min="2325" max="2325" width="9.140625" style="9"/>
    <col min="2326" max="2326" width="10.28515625" style="9" bestFit="1" customWidth="1"/>
    <col min="2327" max="2328" width="9.28515625" style="9" bestFit="1" customWidth="1"/>
    <col min="2329" max="2329" width="9.140625" style="9"/>
    <col min="2330" max="2330" width="10.28515625" style="9" bestFit="1" customWidth="1"/>
    <col min="2331" max="2332" width="9.28515625" style="9" bestFit="1" customWidth="1"/>
    <col min="2333" max="2333" width="9.140625" style="9"/>
    <col min="2334" max="2334" width="10.28515625" style="9" bestFit="1" customWidth="1"/>
    <col min="2335" max="2336" width="9.28515625" style="9" bestFit="1" customWidth="1"/>
    <col min="2337" max="2337" width="9.140625" style="9"/>
    <col min="2338" max="2338" width="10.28515625" style="9" bestFit="1" customWidth="1"/>
    <col min="2339" max="2340" width="9.28515625" style="9" bestFit="1" customWidth="1"/>
    <col min="2341" max="2341" width="9.140625" style="9"/>
    <col min="2342" max="2342" width="10.28515625" style="9" bestFit="1" customWidth="1"/>
    <col min="2343" max="2344" width="9.28515625" style="9" bestFit="1" customWidth="1"/>
    <col min="2345" max="2345" width="9.140625" style="9"/>
    <col min="2346" max="2346" width="10.28515625" style="9" bestFit="1" customWidth="1"/>
    <col min="2347" max="2348" width="9.28515625" style="9" bestFit="1" customWidth="1"/>
    <col min="2349" max="2349" width="9.140625" style="9"/>
    <col min="2350" max="2350" width="10.28515625" style="9" bestFit="1" customWidth="1"/>
    <col min="2351" max="2352" width="9.28515625" style="9" bestFit="1" customWidth="1"/>
    <col min="2353" max="2353" width="9.140625" style="9"/>
    <col min="2354" max="2354" width="10.28515625" style="9" bestFit="1" customWidth="1"/>
    <col min="2355" max="2356" width="9.28515625" style="9" bestFit="1" customWidth="1"/>
    <col min="2357" max="2357" width="9.140625" style="9"/>
    <col min="2358" max="2358" width="10.28515625" style="9" bestFit="1" customWidth="1"/>
    <col min="2359" max="2360" width="9.28515625" style="9" bestFit="1" customWidth="1"/>
    <col min="2361" max="2361" width="9.140625" style="9"/>
    <col min="2362" max="2362" width="10.28515625" style="9" bestFit="1" customWidth="1"/>
    <col min="2363" max="2364" width="9.28515625" style="9" bestFit="1" customWidth="1"/>
    <col min="2365" max="2365" width="9.140625" style="9"/>
    <col min="2366" max="2366" width="10.28515625" style="9" bestFit="1" customWidth="1"/>
    <col min="2367" max="2368" width="9.28515625" style="9" bestFit="1" customWidth="1"/>
    <col min="2369" max="2369" width="9.140625" style="9"/>
    <col min="2370" max="2370" width="10.28515625" style="9" bestFit="1" customWidth="1"/>
    <col min="2371" max="2372" width="9.28515625" style="9" bestFit="1" customWidth="1"/>
    <col min="2373" max="2373" width="9.140625" style="9"/>
    <col min="2374" max="2374" width="10.28515625" style="9" bestFit="1" customWidth="1"/>
    <col min="2375" max="2376" width="9.28515625" style="9" bestFit="1" customWidth="1"/>
    <col min="2377" max="2377" width="9.140625" style="9"/>
    <col min="2378" max="2378" width="10.28515625" style="9" bestFit="1" customWidth="1"/>
    <col min="2379" max="2380" width="9.28515625" style="9" bestFit="1" customWidth="1"/>
    <col min="2381" max="2381" width="9.140625" style="9"/>
    <col min="2382" max="2382" width="10.28515625" style="9" bestFit="1" customWidth="1"/>
    <col min="2383" max="2384" width="9.28515625" style="9" bestFit="1" customWidth="1"/>
    <col min="2385" max="2385" width="9.140625" style="9"/>
    <col min="2386" max="2386" width="10.28515625" style="9" bestFit="1" customWidth="1"/>
    <col min="2387" max="2388" width="9.28515625" style="9" bestFit="1" customWidth="1"/>
    <col min="2389" max="2389" width="9.140625" style="9"/>
    <col min="2390" max="2390" width="10.28515625" style="9" bestFit="1" customWidth="1"/>
    <col min="2391" max="2392" width="9.28515625" style="9" bestFit="1" customWidth="1"/>
    <col min="2393" max="2393" width="9.140625" style="9"/>
    <col min="2394" max="2394" width="10.28515625" style="9" bestFit="1" customWidth="1"/>
    <col min="2395" max="2396" width="9.28515625" style="9" bestFit="1" customWidth="1"/>
    <col min="2397" max="2397" width="9.140625" style="9"/>
    <col min="2398" max="2398" width="10.28515625" style="9" bestFit="1" customWidth="1"/>
    <col min="2399" max="2400" width="9.28515625" style="9" bestFit="1" customWidth="1"/>
    <col min="2401" max="2401" width="9.140625" style="9"/>
    <col min="2402" max="2402" width="10.28515625" style="9" bestFit="1" customWidth="1"/>
    <col min="2403" max="2404" width="9.28515625" style="9" bestFit="1" customWidth="1"/>
    <col min="2405" max="2405" width="9.140625" style="9"/>
    <col min="2406" max="2406" width="10.28515625" style="9" bestFit="1" customWidth="1"/>
    <col min="2407" max="2408" width="9.28515625" style="9" bestFit="1" customWidth="1"/>
    <col min="2409" max="2409" width="9.140625" style="9"/>
    <col min="2410" max="2410" width="10.28515625" style="9" bestFit="1" customWidth="1"/>
    <col min="2411" max="2412" width="9.28515625" style="9" bestFit="1" customWidth="1"/>
    <col min="2413" max="2413" width="9.140625" style="9"/>
    <col min="2414" max="2414" width="10.28515625" style="9" bestFit="1" customWidth="1"/>
    <col min="2415" max="2416" width="9.28515625" style="9" bestFit="1" customWidth="1"/>
    <col min="2417" max="2417" width="9.140625" style="9"/>
    <col min="2418" max="2418" width="10.28515625" style="9" bestFit="1" customWidth="1"/>
    <col min="2419" max="2420" width="9.28515625" style="9" bestFit="1" customWidth="1"/>
    <col min="2421" max="2421" width="9.140625" style="9"/>
    <col min="2422" max="2422" width="10.28515625" style="9" bestFit="1" customWidth="1"/>
    <col min="2423" max="2424" width="9.28515625" style="9" bestFit="1" customWidth="1"/>
    <col min="2425" max="2425" width="9.140625" style="9"/>
    <col min="2426" max="2426" width="10.28515625" style="9" bestFit="1" customWidth="1"/>
    <col min="2427" max="2428" width="9.28515625" style="9" bestFit="1" customWidth="1"/>
    <col min="2429" max="2429" width="9.140625" style="9"/>
    <col min="2430" max="2430" width="10.28515625" style="9" bestFit="1" customWidth="1"/>
    <col min="2431" max="2432" width="9.28515625" style="9" bestFit="1" customWidth="1"/>
    <col min="2433" max="2433" width="9.140625" style="9"/>
    <col min="2434" max="2434" width="10.28515625" style="9" bestFit="1" customWidth="1"/>
    <col min="2435" max="2436" width="9.28515625" style="9" bestFit="1" customWidth="1"/>
    <col min="2437" max="2437" width="9.140625" style="9"/>
    <col min="2438" max="2438" width="10.28515625" style="9" bestFit="1" customWidth="1"/>
    <col min="2439" max="2440" width="9.28515625" style="9" bestFit="1" customWidth="1"/>
    <col min="2441" max="2441" width="9.140625" style="9"/>
    <col min="2442" max="2442" width="10.28515625" style="9" bestFit="1" customWidth="1"/>
    <col min="2443" max="2444" width="9.28515625" style="9" bestFit="1" customWidth="1"/>
    <col min="2445" max="2445" width="9.140625" style="9"/>
    <col min="2446" max="2446" width="10.28515625" style="9" bestFit="1" customWidth="1"/>
    <col min="2447" max="2448" width="9.28515625" style="9" bestFit="1" customWidth="1"/>
    <col min="2449" max="2449" width="9.140625" style="9"/>
    <col min="2450" max="2450" width="10.28515625" style="9" bestFit="1" customWidth="1"/>
    <col min="2451" max="2452" width="9.28515625" style="9" bestFit="1" customWidth="1"/>
    <col min="2453" max="2453" width="9.140625" style="9"/>
    <col min="2454" max="2454" width="10.28515625" style="9" bestFit="1" customWidth="1"/>
    <col min="2455" max="2456" width="9.28515625" style="9" bestFit="1" customWidth="1"/>
    <col min="2457" max="2457" width="9.140625" style="9"/>
    <col min="2458" max="2458" width="10.28515625" style="9" bestFit="1" customWidth="1"/>
    <col min="2459" max="2460" width="9.28515625" style="9" bestFit="1" customWidth="1"/>
    <col min="2461" max="2461" width="9.140625" style="9"/>
    <col min="2462" max="2462" width="10.28515625" style="9" bestFit="1" customWidth="1"/>
    <col min="2463" max="2464" width="9.28515625" style="9" bestFit="1" customWidth="1"/>
    <col min="2465" max="2465" width="9.140625" style="9"/>
    <col min="2466" max="2466" width="10.28515625" style="9" bestFit="1" customWidth="1"/>
    <col min="2467" max="2468" width="9.28515625" style="9" bestFit="1" customWidth="1"/>
    <col min="2469" max="2469" width="9.140625" style="9"/>
    <col min="2470" max="2470" width="10.28515625" style="9" bestFit="1" customWidth="1"/>
    <col min="2471" max="2472" width="9.28515625" style="9" bestFit="1" customWidth="1"/>
    <col min="2473" max="2473" width="9.140625" style="9"/>
    <col min="2474" max="2474" width="10.28515625" style="9" bestFit="1" customWidth="1"/>
    <col min="2475" max="2476" width="9.28515625" style="9" bestFit="1" customWidth="1"/>
    <col min="2477" max="2477" width="9.140625" style="9"/>
    <col min="2478" max="2478" width="10.28515625" style="9" bestFit="1" customWidth="1"/>
    <col min="2479" max="2480" width="9.28515625" style="9" bestFit="1" customWidth="1"/>
    <col min="2481" max="2481" width="9.140625" style="9"/>
    <col min="2482" max="2482" width="10.28515625" style="9" bestFit="1" customWidth="1"/>
    <col min="2483" max="2484" width="9.28515625" style="9" bestFit="1" customWidth="1"/>
    <col min="2485" max="2485" width="9.140625" style="9"/>
    <col min="2486" max="2486" width="10.28515625" style="9" bestFit="1" customWidth="1"/>
    <col min="2487" max="2488" width="9.28515625" style="9" bestFit="1" customWidth="1"/>
    <col min="2489" max="2489" width="9.140625" style="9"/>
    <col min="2490" max="2490" width="10.28515625" style="9" bestFit="1" customWidth="1"/>
    <col min="2491" max="2492" width="9.28515625" style="9" bestFit="1" customWidth="1"/>
    <col min="2493" max="2493" width="9.140625" style="9"/>
    <col min="2494" max="2494" width="10.28515625" style="9" bestFit="1" customWidth="1"/>
    <col min="2495" max="2496" width="9.28515625" style="9" bestFit="1" customWidth="1"/>
    <col min="2497" max="2497" width="9.140625" style="9"/>
    <col min="2498" max="2498" width="10.28515625" style="9" bestFit="1" customWidth="1"/>
    <col min="2499" max="2500" width="9.28515625" style="9" bestFit="1" customWidth="1"/>
    <col min="2501" max="2501" width="9.140625" style="9"/>
    <col min="2502" max="2502" width="10.28515625" style="9" bestFit="1" customWidth="1"/>
    <col min="2503" max="2504" width="9.28515625" style="9" bestFit="1" customWidth="1"/>
    <col min="2505" max="2505" width="9.140625" style="9"/>
    <col min="2506" max="2506" width="10.28515625" style="9" bestFit="1" customWidth="1"/>
    <col min="2507" max="2508" width="9.28515625" style="9" bestFit="1" customWidth="1"/>
    <col min="2509" max="2509" width="9.140625" style="9"/>
    <col min="2510" max="2510" width="10.28515625" style="9" bestFit="1" customWidth="1"/>
    <col min="2511" max="2512" width="9.28515625" style="9" bestFit="1" customWidth="1"/>
    <col min="2513" max="2513" width="9.140625" style="9"/>
    <col min="2514" max="2514" width="10.28515625" style="9" bestFit="1" customWidth="1"/>
    <col min="2515" max="2516" width="9.28515625" style="9" bestFit="1" customWidth="1"/>
    <col min="2517" max="2517" width="9.140625" style="9"/>
    <col min="2518" max="2518" width="10.28515625" style="9" bestFit="1" customWidth="1"/>
    <col min="2519" max="2520" width="9.28515625" style="9" bestFit="1" customWidth="1"/>
    <col min="2521" max="2521" width="9.140625" style="9"/>
    <col min="2522" max="2522" width="10.28515625" style="9" bestFit="1" customWidth="1"/>
    <col min="2523" max="2524" width="9.28515625" style="9" bestFit="1" customWidth="1"/>
    <col min="2525" max="2525" width="9.140625" style="9"/>
    <col min="2526" max="2526" width="10.28515625" style="9" bestFit="1" customWidth="1"/>
    <col min="2527" max="2528" width="9.28515625" style="9" bestFit="1" customWidth="1"/>
    <col min="2529" max="2529" width="9.140625" style="9"/>
    <col min="2530" max="2530" width="10.28515625" style="9" bestFit="1" customWidth="1"/>
    <col min="2531" max="2532" width="9.28515625" style="9" bestFit="1" customWidth="1"/>
    <col min="2533" max="2533" width="9.140625" style="9"/>
    <col min="2534" max="2534" width="10.28515625" style="9" bestFit="1" customWidth="1"/>
    <col min="2535" max="2536" width="9.28515625" style="9" bestFit="1" customWidth="1"/>
    <col min="2537" max="2537" width="9.140625" style="9"/>
    <col min="2538" max="2538" width="10.28515625" style="9" bestFit="1" customWidth="1"/>
    <col min="2539" max="2540" width="9.28515625" style="9" bestFit="1" customWidth="1"/>
    <col min="2541" max="2541" width="9.140625" style="9"/>
    <col min="2542" max="2542" width="10.28515625" style="9" bestFit="1" customWidth="1"/>
    <col min="2543" max="2544" width="9.28515625" style="9" bestFit="1" customWidth="1"/>
    <col min="2545" max="2545" width="9.140625" style="9"/>
    <col min="2546" max="2546" width="10.28515625" style="9" bestFit="1" customWidth="1"/>
    <col min="2547" max="2548" width="9.28515625" style="9" bestFit="1" customWidth="1"/>
    <col min="2549" max="2549" width="9.140625" style="9"/>
    <col min="2550" max="2550" width="10.28515625" style="9" bestFit="1" customWidth="1"/>
    <col min="2551" max="2552" width="9.28515625" style="9" bestFit="1" customWidth="1"/>
    <col min="2553" max="2553" width="9.140625" style="9"/>
    <col min="2554" max="2554" width="10.28515625" style="9" bestFit="1" customWidth="1"/>
    <col min="2555" max="2556" width="9.28515625" style="9" bestFit="1" customWidth="1"/>
    <col min="2557" max="2557" width="9.140625" style="9"/>
    <col min="2558" max="2558" width="10.28515625" style="9" bestFit="1" customWidth="1"/>
    <col min="2559" max="2560" width="9.28515625" style="9" bestFit="1" customWidth="1"/>
    <col min="2561" max="2561" width="9.140625" style="9"/>
    <col min="2562" max="2562" width="10.28515625" style="9" bestFit="1" customWidth="1"/>
    <col min="2563" max="2564" width="9.28515625" style="9" bestFit="1" customWidth="1"/>
    <col min="2565" max="2565" width="9.140625" style="9"/>
    <col min="2566" max="2566" width="10.28515625" style="9" bestFit="1" customWidth="1"/>
    <col min="2567" max="2568" width="9.28515625" style="9" bestFit="1" customWidth="1"/>
    <col min="2569" max="2569" width="9.140625" style="9"/>
    <col min="2570" max="2570" width="10.28515625" style="9" bestFit="1" customWidth="1"/>
    <col min="2571" max="2572" width="9.28515625" style="9" bestFit="1" customWidth="1"/>
    <col min="2573" max="2573" width="9.140625" style="9"/>
    <col min="2574" max="2574" width="10.28515625" style="9" bestFit="1" customWidth="1"/>
    <col min="2575" max="2576" width="9.28515625" style="9" bestFit="1" customWidth="1"/>
    <col min="2577" max="2577" width="9.140625" style="9"/>
    <col min="2578" max="2578" width="10.28515625" style="9" bestFit="1" customWidth="1"/>
    <col min="2579" max="2580" width="9.28515625" style="9" bestFit="1" customWidth="1"/>
    <col min="2581" max="2581" width="9.140625" style="9"/>
    <col min="2582" max="2582" width="10.28515625" style="9" bestFit="1" customWidth="1"/>
    <col min="2583" max="2584" width="9.28515625" style="9" bestFit="1" customWidth="1"/>
    <col min="2585" max="2585" width="9.140625" style="9"/>
    <col min="2586" max="2586" width="10.28515625" style="9" bestFit="1" customWidth="1"/>
    <col min="2587" max="2588" width="9.28515625" style="9" bestFit="1" customWidth="1"/>
    <col min="2589" max="2589" width="9.140625" style="9"/>
    <col min="2590" max="2590" width="10.28515625" style="9" bestFit="1" customWidth="1"/>
    <col min="2591" max="2592" width="9.28515625" style="9" bestFit="1" customWidth="1"/>
    <col min="2593" max="2593" width="9.140625" style="9"/>
    <col min="2594" max="2594" width="10.28515625" style="9" bestFit="1" customWidth="1"/>
    <col min="2595" max="2596" width="9.28515625" style="9" bestFit="1" customWidth="1"/>
    <col min="2597" max="2597" width="9.140625" style="9"/>
    <col min="2598" max="2598" width="10.28515625" style="9" bestFit="1" customWidth="1"/>
    <col min="2599" max="2600" width="9.28515625" style="9" bestFit="1" customWidth="1"/>
    <col min="2601" max="2601" width="9.140625" style="9"/>
    <col min="2602" max="2602" width="10.28515625" style="9" bestFit="1" customWidth="1"/>
    <col min="2603" max="2604" width="9.28515625" style="9" bestFit="1" customWidth="1"/>
    <col min="2605" max="2605" width="9.140625" style="9"/>
    <col min="2606" max="2606" width="10.28515625" style="9" bestFit="1" customWidth="1"/>
    <col min="2607" max="2608" width="9.28515625" style="9" bestFit="1" customWidth="1"/>
    <col min="2609" max="2609" width="9.140625" style="9"/>
    <col min="2610" max="2610" width="10.28515625" style="9" bestFit="1" customWidth="1"/>
    <col min="2611" max="2612" width="9.28515625" style="9" bestFit="1" customWidth="1"/>
    <col min="2613" max="2613" width="9.140625" style="9"/>
    <col min="2614" max="2614" width="10.28515625" style="9" bestFit="1" customWidth="1"/>
    <col min="2615" max="2616" width="9.28515625" style="9" bestFit="1" customWidth="1"/>
    <col min="2617" max="2617" width="9.140625" style="9"/>
    <col min="2618" max="2618" width="10.28515625" style="9" bestFit="1" customWidth="1"/>
    <col min="2619" max="2620" width="9.28515625" style="9" bestFit="1" customWidth="1"/>
    <col min="2621" max="2621" width="9.140625" style="9"/>
    <col min="2622" max="2622" width="10.28515625" style="9" bestFit="1" customWidth="1"/>
    <col min="2623" max="2624" width="9.28515625" style="9" bestFit="1" customWidth="1"/>
    <col min="2625" max="2625" width="9.140625" style="9"/>
    <col min="2626" max="2626" width="10.28515625" style="9" bestFit="1" customWidth="1"/>
    <col min="2627" max="2628" width="9.28515625" style="9" bestFit="1" customWidth="1"/>
    <col min="2629" max="2629" width="9.140625" style="9"/>
    <col min="2630" max="2630" width="10.28515625" style="9" bestFit="1" customWidth="1"/>
    <col min="2631" max="2632" width="9.28515625" style="9" bestFit="1" customWidth="1"/>
    <col min="2633" max="2633" width="9.140625" style="9"/>
    <col min="2634" max="2634" width="10.28515625" style="9" bestFit="1" customWidth="1"/>
    <col min="2635" max="2636" width="9.28515625" style="9" bestFit="1" customWidth="1"/>
    <col min="2637" max="2637" width="9.140625" style="9"/>
    <col min="2638" max="2638" width="10.28515625" style="9" bestFit="1" customWidth="1"/>
    <col min="2639" max="2640" width="9.28515625" style="9" bestFit="1" customWidth="1"/>
    <col min="2641" max="2641" width="9.140625" style="9"/>
    <col min="2642" max="2642" width="10.28515625" style="9" bestFit="1" customWidth="1"/>
    <col min="2643" max="2644" width="9.28515625" style="9" bestFit="1" customWidth="1"/>
    <col min="2645" max="2645" width="9.140625" style="9"/>
    <col min="2646" max="2646" width="10.28515625" style="9" bestFit="1" customWidth="1"/>
    <col min="2647" max="2648" width="9.28515625" style="9" bestFit="1" customWidth="1"/>
    <col min="2649" max="2649" width="9.140625" style="9"/>
    <col min="2650" max="2650" width="10.28515625" style="9" bestFit="1" customWidth="1"/>
    <col min="2651" max="2652" width="9.28515625" style="9" bestFit="1" customWidth="1"/>
    <col min="2653" max="2653" width="9.140625" style="9"/>
    <col min="2654" max="2654" width="10.28515625" style="9" bestFit="1" customWidth="1"/>
    <col min="2655" max="2656" width="9.28515625" style="9" bestFit="1" customWidth="1"/>
    <col min="2657" max="2657" width="9.140625" style="9"/>
    <col min="2658" max="2658" width="10.28515625" style="9" bestFit="1" customWidth="1"/>
    <col min="2659" max="2660" width="9.28515625" style="9" bestFit="1" customWidth="1"/>
    <col min="2661" max="2661" width="9.140625" style="9"/>
    <col min="2662" max="2662" width="10.28515625" style="9" bestFit="1" customWidth="1"/>
    <col min="2663" max="2664" width="9.28515625" style="9" bestFit="1" customWidth="1"/>
    <col min="2665" max="2665" width="9.140625" style="9"/>
    <col min="2666" max="2666" width="10.28515625" style="9" bestFit="1" customWidth="1"/>
    <col min="2667" max="2668" width="9.28515625" style="9" bestFit="1" customWidth="1"/>
    <col min="2669" max="2669" width="9.140625" style="9"/>
    <col min="2670" max="2670" width="10.28515625" style="9" bestFit="1" customWidth="1"/>
    <col min="2671" max="2672" width="9.28515625" style="9" bestFit="1" customWidth="1"/>
    <col min="2673" max="2673" width="9.140625" style="9"/>
    <col min="2674" max="2674" width="10.28515625" style="9" bestFit="1" customWidth="1"/>
    <col min="2675" max="2676" width="9.28515625" style="9" bestFit="1" customWidth="1"/>
    <col min="2677" max="2677" width="9.140625" style="9"/>
    <col min="2678" max="2678" width="10.28515625" style="9" bestFit="1" customWidth="1"/>
    <col min="2679" max="2680" width="9.28515625" style="9" bestFit="1" customWidth="1"/>
    <col min="2681" max="2681" width="9.140625" style="9"/>
    <col min="2682" max="2682" width="10.28515625" style="9" bestFit="1" customWidth="1"/>
    <col min="2683" max="2684" width="9.28515625" style="9" bestFit="1" customWidth="1"/>
    <col min="2685" max="2685" width="9.140625" style="9"/>
    <col min="2686" max="2686" width="10.28515625" style="9" bestFit="1" customWidth="1"/>
    <col min="2687" max="2688" width="9.28515625" style="9" bestFit="1" customWidth="1"/>
    <col min="2689" max="2689" width="9.140625" style="9"/>
    <col min="2690" max="2690" width="10.28515625" style="9" bestFit="1" customWidth="1"/>
    <col min="2691" max="2692" width="9.28515625" style="9" bestFit="1" customWidth="1"/>
    <col min="2693" max="2693" width="9.140625" style="9"/>
    <col min="2694" max="2694" width="10.28515625" style="9" bestFit="1" customWidth="1"/>
    <col min="2695" max="2696" width="9.28515625" style="9" bestFit="1" customWidth="1"/>
    <col min="2697" max="2697" width="9.140625" style="9"/>
    <col min="2698" max="2698" width="10.28515625" style="9" bestFit="1" customWidth="1"/>
    <col min="2699" max="2700" width="9.28515625" style="9" bestFit="1" customWidth="1"/>
    <col min="2701" max="2701" width="9.140625" style="9"/>
    <col min="2702" max="2702" width="10.28515625" style="9" bestFit="1" customWidth="1"/>
    <col min="2703" max="2704" width="9.28515625" style="9" bestFit="1" customWidth="1"/>
    <col min="2705" max="2705" width="9.140625" style="9"/>
    <col min="2706" max="2706" width="10.28515625" style="9" bestFit="1" customWidth="1"/>
    <col min="2707" max="2708" width="9.28515625" style="9" bestFit="1" customWidth="1"/>
    <col min="2709" max="2709" width="9.140625" style="9"/>
    <col min="2710" max="2710" width="10.28515625" style="9" bestFit="1" customWidth="1"/>
    <col min="2711" max="2712" width="9.28515625" style="9" bestFit="1" customWidth="1"/>
    <col min="2713" max="2713" width="9.140625" style="9"/>
    <col min="2714" max="2714" width="10.28515625" style="9" bestFit="1" customWidth="1"/>
    <col min="2715" max="2716" width="9.28515625" style="9" bestFit="1" customWidth="1"/>
    <col min="2717" max="2717" width="9.140625" style="9"/>
    <col min="2718" max="2718" width="10.28515625" style="9" bestFit="1" customWidth="1"/>
    <col min="2719" max="2720" width="9.28515625" style="9" bestFit="1" customWidth="1"/>
    <col min="2721" max="2721" width="9.140625" style="9"/>
    <col min="2722" max="2722" width="10.28515625" style="9" bestFit="1" customWidth="1"/>
    <col min="2723" max="2724" width="9.28515625" style="9" bestFit="1" customWidth="1"/>
    <col min="2725" max="2725" width="9.140625" style="9"/>
    <col min="2726" max="2726" width="10.28515625" style="9" bestFit="1" customWidth="1"/>
    <col min="2727" max="2728" width="9.28515625" style="9" bestFit="1" customWidth="1"/>
    <col min="2729" max="2729" width="9.140625" style="9"/>
    <col min="2730" max="2730" width="10.28515625" style="9" bestFit="1" customWidth="1"/>
    <col min="2731" max="2732" width="9.28515625" style="9" bestFit="1" customWidth="1"/>
    <col min="2733" max="2733" width="9.140625" style="9"/>
    <col min="2734" max="2734" width="10.28515625" style="9" bestFit="1" customWidth="1"/>
    <col min="2735" max="2736" width="9.28515625" style="9" bestFit="1" customWidth="1"/>
    <col min="2737" max="2737" width="9.140625" style="9"/>
    <col min="2738" max="2738" width="10.28515625" style="9" bestFit="1" customWidth="1"/>
    <col min="2739" max="2740" width="9.28515625" style="9" bestFit="1" customWidth="1"/>
    <col min="2741" max="2741" width="9.140625" style="9"/>
    <col min="2742" max="2742" width="10.28515625" style="9" bestFit="1" customWidth="1"/>
    <col min="2743" max="2744" width="9.28515625" style="9" bestFit="1" customWidth="1"/>
    <col min="2745" max="2745" width="9.140625" style="9"/>
    <col min="2746" max="2746" width="10.28515625" style="9" bestFit="1" customWidth="1"/>
    <col min="2747" max="2748" width="9.28515625" style="9" bestFit="1" customWidth="1"/>
    <col min="2749" max="2749" width="9.140625" style="9"/>
    <col min="2750" max="2750" width="10.28515625" style="9" bestFit="1" customWidth="1"/>
    <col min="2751" max="2752" width="9.28515625" style="9" bestFit="1" customWidth="1"/>
    <col min="2753" max="2753" width="9.140625" style="9"/>
    <col min="2754" max="2754" width="10.28515625" style="9" bestFit="1" customWidth="1"/>
    <col min="2755" max="2756" width="9.28515625" style="9" bestFit="1" customWidth="1"/>
    <col min="2757" max="2757" width="9.140625" style="9"/>
    <col min="2758" max="2758" width="10.28515625" style="9" bestFit="1" customWidth="1"/>
    <col min="2759" max="2760" width="9.28515625" style="9" bestFit="1" customWidth="1"/>
    <col min="2761" max="2761" width="9.140625" style="9"/>
    <col min="2762" max="2762" width="10.28515625" style="9" bestFit="1" customWidth="1"/>
    <col min="2763" max="2764" width="9.28515625" style="9" bestFit="1" customWidth="1"/>
    <col min="2765" max="2765" width="9.140625" style="9"/>
    <col min="2766" max="2766" width="10.28515625" style="9" bestFit="1" customWidth="1"/>
    <col min="2767" max="2768" width="9.28515625" style="9" bestFit="1" customWidth="1"/>
    <col min="2769" max="2769" width="9.140625" style="9"/>
    <col min="2770" max="2770" width="10.28515625" style="9" bestFit="1" customWidth="1"/>
    <col min="2771" max="2772" width="9.28515625" style="9" bestFit="1" customWidth="1"/>
    <col min="2773" max="2773" width="9.140625" style="9"/>
    <col min="2774" max="2774" width="10.28515625" style="9" bestFit="1" customWidth="1"/>
    <col min="2775" max="2776" width="9.28515625" style="9" bestFit="1" customWidth="1"/>
    <col min="2777" max="2777" width="9.140625" style="9"/>
    <col min="2778" max="2778" width="10.28515625" style="9" bestFit="1" customWidth="1"/>
    <col min="2779" max="2780" width="9.28515625" style="9" bestFit="1" customWidth="1"/>
    <col min="2781" max="2781" width="9.140625" style="9"/>
    <col min="2782" max="2782" width="10.28515625" style="9" bestFit="1" customWidth="1"/>
    <col min="2783" max="2784" width="9.28515625" style="9" bestFit="1" customWidth="1"/>
    <col min="2785" max="2785" width="9.140625" style="9"/>
    <col min="2786" max="2786" width="10.28515625" style="9" bestFit="1" customWidth="1"/>
    <col min="2787" max="2788" width="9.28515625" style="9" bestFit="1" customWidth="1"/>
    <col min="2789" max="2789" width="9.140625" style="9"/>
    <col min="2790" max="2790" width="10.28515625" style="9" bestFit="1" customWidth="1"/>
    <col min="2791" max="2792" width="9.28515625" style="9" bestFit="1" customWidth="1"/>
    <col min="2793" max="2793" width="9.140625" style="9"/>
    <col min="2794" max="2794" width="10.28515625" style="9" bestFit="1" customWidth="1"/>
    <col min="2795" max="2796" width="9.28515625" style="9" bestFit="1" customWidth="1"/>
    <col min="2797" max="2797" width="9.140625" style="9"/>
    <col min="2798" max="2798" width="10.28515625" style="9" bestFit="1" customWidth="1"/>
    <col min="2799" max="2800" width="9.28515625" style="9" bestFit="1" customWidth="1"/>
    <col min="2801" max="2801" width="9.140625" style="9"/>
    <col min="2802" max="2802" width="10.28515625" style="9" bestFit="1" customWidth="1"/>
    <col min="2803" max="2804" width="9.28515625" style="9" bestFit="1" customWidth="1"/>
    <col min="2805" max="2805" width="9.140625" style="9"/>
    <col min="2806" max="2806" width="10.28515625" style="9" bestFit="1" customWidth="1"/>
    <col min="2807" max="2808" width="9.28515625" style="9" bestFit="1" customWidth="1"/>
    <col min="2809" max="2809" width="9.140625" style="9"/>
    <col min="2810" max="2810" width="10.28515625" style="9" bestFit="1" customWidth="1"/>
    <col min="2811" max="2812" width="9.28515625" style="9" bestFit="1" customWidth="1"/>
    <col min="2813" max="2813" width="9.140625" style="9"/>
    <col min="2814" max="2814" width="10.28515625" style="9" bestFit="1" customWidth="1"/>
    <col min="2815" max="2816" width="9.28515625" style="9" bestFit="1" customWidth="1"/>
    <col min="2817" max="2817" width="9.140625" style="9"/>
    <col min="2818" max="2818" width="10.28515625" style="9" bestFit="1" customWidth="1"/>
    <col min="2819" max="2820" width="9.28515625" style="9" bestFit="1" customWidth="1"/>
    <col min="2821" max="2821" width="9.140625" style="9"/>
    <col min="2822" max="2822" width="10.28515625" style="9" bestFit="1" customWidth="1"/>
    <col min="2823" max="2824" width="9.28515625" style="9" bestFit="1" customWidth="1"/>
    <col min="2825" max="2825" width="9.140625" style="9"/>
    <col min="2826" max="2826" width="10.28515625" style="9" bestFit="1" customWidth="1"/>
    <col min="2827" max="2828" width="9.28515625" style="9" bestFit="1" customWidth="1"/>
    <col min="2829" max="2829" width="9.140625" style="9"/>
    <col min="2830" max="2830" width="10.28515625" style="9" bestFit="1" customWidth="1"/>
    <col min="2831" max="2832" width="9.28515625" style="9" bestFit="1" customWidth="1"/>
    <col min="2833" max="2833" width="9.140625" style="9"/>
    <col min="2834" max="2834" width="10.28515625" style="9" bestFit="1" customWidth="1"/>
    <col min="2835" max="2836" width="9.28515625" style="9" bestFit="1" customWidth="1"/>
    <col min="2837" max="2837" width="9.140625" style="9"/>
    <col min="2838" max="2838" width="10.28515625" style="9" bestFit="1" customWidth="1"/>
    <col min="2839" max="2840" width="9.28515625" style="9" bestFit="1" customWidth="1"/>
    <col min="2841" max="2841" width="9.140625" style="9"/>
    <col min="2842" max="2842" width="10.28515625" style="9" bestFit="1" customWidth="1"/>
    <col min="2843" max="2844" width="9.28515625" style="9" bestFit="1" customWidth="1"/>
    <col min="2845" max="2845" width="9.140625" style="9"/>
    <col min="2846" max="2846" width="10.28515625" style="9" bestFit="1" customWidth="1"/>
    <col min="2847" max="2848" width="9.28515625" style="9" bestFit="1" customWidth="1"/>
    <col min="2849" max="2849" width="9.140625" style="9"/>
    <col min="2850" max="2850" width="10.28515625" style="9" bestFit="1" customWidth="1"/>
    <col min="2851" max="2852" width="9.28515625" style="9" bestFit="1" customWidth="1"/>
    <col min="2853" max="2853" width="9.140625" style="9"/>
    <col min="2854" max="2854" width="10.28515625" style="9" bestFit="1" customWidth="1"/>
    <col min="2855" max="2856" width="9.28515625" style="9" bestFit="1" customWidth="1"/>
    <col min="2857" max="2857" width="9.140625" style="9"/>
    <col min="2858" max="2858" width="10.28515625" style="9" bestFit="1" customWidth="1"/>
    <col min="2859" max="2860" width="9.28515625" style="9" bestFit="1" customWidth="1"/>
    <col min="2861" max="2861" width="9.140625" style="9"/>
    <col min="2862" max="2862" width="10.28515625" style="9" bestFit="1" customWidth="1"/>
    <col min="2863" max="2864" width="9.28515625" style="9" bestFit="1" customWidth="1"/>
    <col min="2865" max="2865" width="9.140625" style="9"/>
    <col min="2866" max="2866" width="10.28515625" style="9" bestFit="1" customWidth="1"/>
    <col min="2867" max="2868" width="9.28515625" style="9" bestFit="1" customWidth="1"/>
    <col min="2869" max="2869" width="9.140625" style="9"/>
    <col min="2870" max="2870" width="10.28515625" style="9" bestFit="1" customWidth="1"/>
    <col min="2871" max="2872" width="9.28515625" style="9" bestFit="1" customWidth="1"/>
    <col min="2873" max="2873" width="9.140625" style="9"/>
    <col min="2874" max="2874" width="10.28515625" style="9" bestFit="1" customWidth="1"/>
    <col min="2875" max="2876" width="9.28515625" style="9" bestFit="1" customWidth="1"/>
    <col min="2877" max="2877" width="9.140625" style="9"/>
    <col min="2878" max="2878" width="10.28515625" style="9" bestFit="1" customWidth="1"/>
    <col min="2879" max="2880" width="9.28515625" style="9" bestFit="1" customWidth="1"/>
    <col min="2881" max="2881" width="9.140625" style="9"/>
    <col min="2882" max="2882" width="10.28515625" style="9" bestFit="1" customWidth="1"/>
    <col min="2883" max="2884" width="9.28515625" style="9" bestFit="1" customWidth="1"/>
    <col min="2885" max="2885" width="9.140625" style="9"/>
    <col min="2886" max="2886" width="10.28515625" style="9" bestFit="1" customWidth="1"/>
    <col min="2887" max="2888" width="9.28515625" style="9" bestFit="1" customWidth="1"/>
    <col min="2889" max="2889" width="9.140625" style="9"/>
    <col min="2890" max="2890" width="10.28515625" style="9" bestFit="1" customWidth="1"/>
    <col min="2891" max="2892" width="9.28515625" style="9" bestFit="1" customWidth="1"/>
    <col min="2893" max="2893" width="9.140625" style="9"/>
    <col min="2894" max="2894" width="10.28515625" style="9" bestFit="1" customWidth="1"/>
    <col min="2895" max="2896" width="9.28515625" style="9" bestFit="1" customWidth="1"/>
    <col min="2897" max="2897" width="9.140625" style="9"/>
    <col min="2898" max="2898" width="10.28515625" style="9" bestFit="1" customWidth="1"/>
    <col min="2899" max="2900" width="9.28515625" style="9" bestFit="1" customWidth="1"/>
    <col min="2901" max="2901" width="9.140625" style="9"/>
    <col min="2902" max="2902" width="10.28515625" style="9" bestFit="1" customWidth="1"/>
    <col min="2903" max="2904" width="9.28515625" style="9" bestFit="1" customWidth="1"/>
    <col min="2905" max="2905" width="9.140625" style="9"/>
    <col min="2906" max="2906" width="10.28515625" style="9" bestFit="1" customWidth="1"/>
    <col min="2907" max="2908" width="9.28515625" style="9" bestFit="1" customWidth="1"/>
    <col min="2909" max="2909" width="9.140625" style="9"/>
    <col min="2910" max="2910" width="10.28515625" style="9" bestFit="1" customWidth="1"/>
    <col min="2911" max="2912" width="9.28515625" style="9" bestFit="1" customWidth="1"/>
    <col min="2913" max="2913" width="9.140625" style="9"/>
    <col min="2914" max="2914" width="10.28515625" style="9" bestFit="1" customWidth="1"/>
    <col min="2915" max="2916" width="9.28515625" style="9" bestFit="1" customWidth="1"/>
    <col min="2917" max="2917" width="9.140625" style="9"/>
    <col min="2918" max="2918" width="10.28515625" style="9" bestFit="1" customWidth="1"/>
    <col min="2919" max="2920" width="9.28515625" style="9" bestFit="1" customWidth="1"/>
    <col min="2921" max="2921" width="9.140625" style="9"/>
    <col min="2922" max="2922" width="10.28515625" style="9" bestFit="1" customWidth="1"/>
    <col min="2923" max="2924" width="9.28515625" style="9" bestFit="1" customWidth="1"/>
    <col min="2925" max="2925" width="9.140625" style="9"/>
    <col min="2926" max="2926" width="10.28515625" style="9" bestFit="1" customWidth="1"/>
    <col min="2927" max="2928" width="9.28515625" style="9" bestFit="1" customWidth="1"/>
    <col min="2929" max="2929" width="9.140625" style="9"/>
    <col min="2930" max="2930" width="10.28515625" style="9" bestFit="1" customWidth="1"/>
    <col min="2931" max="2932" width="9.28515625" style="9" bestFit="1" customWidth="1"/>
    <col min="2933" max="2933" width="9.140625" style="9"/>
    <col min="2934" max="2934" width="10.28515625" style="9" bestFit="1" customWidth="1"/>
    <col min="2935" max="2936" width="9.28515625" style="9" bestFit="1" customWidth="1"/>
    <col min="2937" max="2937" width="9.140625" style="9"/>
    <col min="2938" max="2938" width="10.28515625" style="9" bestFit="1" customWidth="1"/>
    <col min="2939" max="2940" width="9.28515625" style="9" bestFit="1" customWidth="1"/>
    <col min="2941" max="2941" width="9.140625" style="9"/>
    <col min="2942" max="2942" width="10.28515625" style="9" bestFit="1" customWidth="1"/>
    <col min="2943" max="2944" width="9.28515625" style="9" bestFit="1" customWidth="1"/>
    <col min="2945" max="2945" width="9.140625" style="9"/>
    <col min="2946" max="2946" width="10.28515625" style="9" bestFit="1" customWidth="1"/>
    <col min="2947" max="2948" width="9.28515625" style="9" bestFit="1" customWidth="1"/>
    <col min="2949" max="2949" width="9.140625" style="9"/>
    <col min="2950" max="2950" width="10.28515625" style="9" bestFit="1" customWidth="1"/>
    <col min="2951" max="2952" width="9.28515625" style="9" bestFit="1" customWidth="1"/>
    <col min="2953" max="2953" width="9.140625" style="9"/>
    <col min="2954" max="2954" width="10.28515625" style="9" bestFit="1" customWidth="1"/>
    <col min="2955" max="2956" width="9.28515625" style="9" bestFit="1" customWidth="1"/>
    <col min="2957" max="2957" width="9.140625" style="9"/>
    <col min="2958" max="2958" width="10.28515625" style="9" bestFit="1" customWidth="1"/>
    <col min="2959" max="2960" width="9.28515625" style="9" bestFit="1" customWidth="1"/>
    <col min="2961" max="2961" width="9.140625" style="9"/>
    <col min="2962" max="2962" width="10.28515625" style="9" bestFit="1" customWidth="1"/>
    <col min="2963" max="2964" width="9.28515625" style="9" bestFit="1" customWidth="1"/>
    <col min="2965" max="2965" width="9.140625" style="9"/>
    <col min="2966" max="2966" width="10.28515625" style="9" bestFit="1" customWidth="1"/>
    <col min="2967" max="2968" width="9.28515625" style="9" bestFit="1" customWidth="1"/>
    <col min="2969" max="2969" width="9.140625" style="9"/>
    <col min="2970" max="2970" width="10.28515625" style="9" bestFit="1" customWidth="1"/>
    <col min="2971" max="2972" width="9.28515625" style="9" bestFit="1" customWidth="1"/>
    <col min="2973" max="2973" width="9.140625" style="9"/>
    <col min="2974" max="2974" width="10.28515625" style="9" bestFit="1" customWidth="1"/>
    <col min="2975" max="2976" width="9.28515625" style="9" bestFit="1" customWidth="1"/>
    <col min="2977" max="2977" width="9.140625" style="9"/>
    <col min="2978" max="2978" width="10.28515625" style="9" bestFit="1" customWidth="1"/>
    <col min="2979" max="2980" width="9.28515625" style="9" bestFit="1" customWidth="1"/>
    <col min="2981" max="2981" width="9.140625" style="9"/>
    <col min="2982" max="2982" width="10.28515625" style="9" bestFit="1" customWidth="1"/>
    <col min="2983" max="2984" width="9.28515625" style="9" bestFit="1" customWidth="1"/>
    <col min="2985" max="2985" width="9.140625" style="9"/>
    <col min="2986" max="2986" width="10.28515625" style="9" bestFit="1" customWidth="1"/>
    <col min="2987" max="2988" width="9.28515625" style="9" bestFit="1" customWidth="1"/>
    <col min="2989" max="2989" width="9.140625" style="9"/>
    <col min="2990" max="2990" width="10.28515625" style="9" bestFit="1" customWidth="1"/>
    <col min="2991" max="2992" width="9.28515625" style="9" bestFit="1" customWidth="1"/>
    <col min="2993" max="2993" width="9.140625" style="9"/>
    <col min="2994" max="2994" width="10.28515625" style="9" bestFit="1" customWidth="1"/>
    <col min="2995" max="2996" width="9.28515625" style="9" bestFit="1" customWidth="1"/>
    <col min="2997" max="2997" width="9.140625" style="9"/>
    <col min="2998" max="2998" width="10.28515625" style="9" bestFit="1" customWidth="1"/>
    <col min="2999" max="3000" width="9.28515625" style="9" bestFit="1" customWidth="1"/>
    <col min="3001" max="3001" width="9.140625" style="9"/>
    <col min="3002" max="3002" width="10.28515625" style="9" bestFit="1" customWidth="1"/>
    <col min="3003" max="3004" width="9.28515625" style="9" bestFit="1" customWidth="1"/>
    <col min="3005" max="3005" width="9.140625" style="9"/>
    <col min="3006" max="3006" width="10.28515625" style="9" bestFit="1" customWidth="1"/>
    <col min="3007" max="3008" width="9.28515625" style="9" bestFit="1" customWidth="1"/>
    <col min="3009" max="3009" width="9.140625" style="9"/>
    <col min="3010" max="3010" width="10.28515625" style="9" bestFit="1" customWidth="1"/>
    <col min="3011" max="3012" width="9.28515625" style="9" bestFit="1" customWidth="1"/>
    <col min="3013" max="3013" width="9.140625" style="9"/>
    <col min="3014" max="3014" width="10.28515625" style="9" bestFit="1" customWidth="1"/>
    <col min="3015" max="3016" width="9.28515625" style="9" bestFit="1" customWidth="1"/>
    <col min="3017" max="3017" width="9.140625" style="9"/>
    <col min="3018" max="3018" width="10.28515625" style="9" bestFit="1" customWidth="1"/>
    <col min="3019" max="3020" width="9.28515625" style="9" bestFit="1" customWidth="1"/>
    <col min="3021" max="3021" width="9.140625" style="9"/>
    <col min="3022" max="3022" width="10.28515625" style="9" bestFit="1" customWidth="1"/>
    <col min="3023" max="3024" width="9.28515625" style="9" bestFit="1" customWidth="1"/>
    <col min="3025" max="3025" width="9.140625" style="9"/>
    <col min="3026" max="3026" width="10.28515625" style="9" bestFit="1" customWidth="1"/>
    <col min="3027" max="3028" width="9.28515625" style="9" bestFit="1" customWidth="1"/>
    <col min="3029" max="3029" width="9.140625" style="9"/>
    <col min="3030" max="3030" width="10.28515625" style="9" bestFit="1" customWidth="1"/>
    <col min="3031" max="3032" width="9.28515625" style="9" bestFit="1" customWidth="1"/>
    <col min="3033" max="3033" width="9.140625" style="9"/>
    <col min="3034" max="3034" width="10.28515625" style="9" bestFit="1" customWidth="1"/>
    <col min="3035" max="3036" width="9.28515625" style="9" bestFit="1" customWidth="1"/>
    <col min="3037" max="3037" width="9.140625" style="9"/>
    <col min="3038" max="3038" width="10.28515625" style="9" bestFit="1" customWidth="1"/>
    <col min="3039" max="3040" width="9.28515625" style="9" bestFit="1" customWidth="1"/>
    <col min="3041" max="3041" width="9.140625" style="9"/>
    <col min="3042" max="3042" width="10.28515625" style="9" bestFit="1" customWidth="1"/>
    <col min="3043" max="3044" width="9.28515625" style="9" bestFit="1" customWidth="1"/>
    <col min="3045" max="3045" width="9.140625" style="9"/>
    <col min="3046" max="3046" width="10.28515625" style="9" bestFit="1" customWidth="1"/>
    <col min="3047" max="3048" width="9.28515625" style="9" bestFit="1" customWidth="1"/>
    <col min="3049" max="3049" width="9.140625" style="9"/>
    <col min="3050" max="3050" width="10.28515625" style="9" bestFit="1" customWidth="1"/>
    <col min="3051" max="3052" width="9.28515625" style="9" bestFit="1" customWidth="1"/>
    <col min="3053" max="3053" width="9.140625" style="9"/>
    <col min="3054" max="3054" width="10.28515625" style="9" bestFit="1" customWidth="1"/>
    <col min="3055" max="3056" width="9.28515625" style="9" bestFit="1" customWidth="1"/>
    <col min="3057" max="3057" width="9.140625" style="9"/>
    <col min="3058" max="3058" width="10.28515625" style="9" bestFit="1" customWidth="1"/>
    <col min="3059" max="3060" width="9.28515625" style="9" bestFit="1" customWidth="1"/>
    <col min="3061" max="3061" width="9.140625" style="9"/>
    <col min="3062" max="3062" width="10.28515625" style="9" bestFit="1" customWidth="1"/>
    <col min="3063" max="3064" width="9.28515625" style="9" bestFit="1" customWidth="1"/>
    <col min="3065" max="3065" width="9.140625" style="9"/>
    <col min="3066" max="3066" width="10.28515625" style="9" bestFit="1" customWidth="1"/>
    <col min="3067" max="3068" width="9.28515625" style="9" bestFit="1" customWidth="1"/>
    <col min="3069" max="3069" width="9.140625" style="9"/>
    <col min="3070" max="3070" width="10.28515625" style="9" bestFit="1" customWidth="1"/>
    <col min="3071" max="3072" width="9.28515625" style="9" bestFit="1" customWidth="1"/>
    <col min="3073" max="3073" width="9.140625" style="9"/>
    <col min="3074" max="3074" width="10.28515625" style="9" bestFit="1" customWidth="1"/>
    <col min="3075" max="3076" width="9.28515625" style="9" bestFit="1" customWidth="1"/>
    <col min="3077" max="3077" width="9.140625" style="9"/>
    <col min="3078" max="3078" width="10.28515625" style="9" bestFit="1" customWidth="1"/>
    <col min="3079" max="3080" width="9.28515625" style="9" bestFit="1" customWidth="1"/>
    <col min="3081" max="3081" width="9.140625" style="9"/>
    <col min="3082" max="3082" width="10.28515625" style="9" bestFit="1" customWidth="1"/>
    <col min="3083" max="3084" width="9.28515625" style="9" bestFit="1" customWidth="1"/>
    <col min="3085" max="3085" width="9.140625" style="9"/>
    <col min="3086" max="3086" width="10.28515625" style="9" bestFit="1" customWidth="1"/>
    <col min="3087" max="3088" width="9.28515625" style="9" bestFit="1" customWidth="1"/>
    <col min="3089" max="3089" width="9.140625" style="9"/>
    <col min="3090" max="3090" width="10.28515625" style="9" bestFit="1" customWidth="1"/>
    <col min="3091" max="3092" width="9.28515625" style="9" bestFit="1" customWidth="1"/>
    <col min="3093" max="3093" width="9.140625" style="9"/>
    <col min="3094" max="3094" width="10.28515625" style="9" bestFit="1" customWidth="1"/>
    <col min="3095" max="3096" width="9.28515625" style="9" bestFit="1" customWidth="1"/>
    <col min="3097" max="3097" width="9.140625" style="9"/>
    <col min="3098" max="3098" width="10.28515625" style="9" bestFit="1" customWidth="1"/>
    <col min="3099" max="3100" width="9.28515625" style="9" bestFit="1" customWidth="1"/>
    <col min="3101" max="3101" width="9.140625" style="9"/>
    <col min="3102" max="3102" width="10.28515625" style="9" bestFit="1" customWidth="1"/>
    <col min="3103" max="3104" width="9.28515625" style="9" bestFit="1" customWidth="1"/>
    <col min="3105" max="3105" width="9.140625" style="9"/>
    <col min="3106" max="3106" width="10.28515625" style="9" bestFit="1" customWidth="1"/>
    <col min="3107" max="3108" width="9.28515625" style="9" bestFit="1" customWidth="1"/>
    <col min="3109" max="3109" width="9.140625" style="9"/>
    <col min="3110" max="3110" width="10.28515625" style="9" bestFit="1" customWidth="1"/>
    <col min="3111" max="3112" width="9.28515625" style="9" bestFit="1" customWidth="1"/>
    <col min="3113" max="3113" width="9.140625" style="9"/>
    <col min="3114" max="3114" width="10.28515625" style="9" bestFit="1" customWidth="1"/>
    <col min="3115" max="3116" width="9.28515625" style="9" bestFit="1" customWidth="1"/>
    <col min="3117" max="3117" width="9.140625" style="9"/>
    <col min="3118" max="3118" width="10.28515625" style="9" bestFit="1" customWidth="1"/>
    <col min="3119" max="3120" width="9.28515625" style="9" bestFit="1" customWidth="1"/>
    <col min="3121" max="3121" width="9.140625" style="9"/>
    <col min="3122" max="3122" width="10.28515625" style="9" bestFit="1" customWidth="1"/>
    <col min="3123" max="3124" width="9.28515625" style="9" bestFit="1" customWidth="1"/>
    <col min="3125" max="3125" width="9.140625" style="9"/>
    <col min="3126" max="3126" width="10.28515625" style="9" bestFit="1" customWidth="1"/>
    <col min="3127" max="3128" width="9.28515625" style="9" bestFit="1" customWidth="1"/>
    <col min="3129" max="3129" width="9.140625" style="9"/>
    <col min="3130" max="3130" width="10.28515625" style="9" bestFit="1" customWidth="1"/>
    <col min="3131" max="3132" width="9.28515625" style="9" bestFit="1" customWidth="1"/>
    <col min="3133" max="3133" width="9.140625" style="9"/>
    <col min="3134" max="3134" width="10.28515625" style="9" bestFit="1" customWidth="1"/>
    <col min="3135" max="3136" width="9.28515625" style="9" bestFit="1" customWidth="1"/>
    <col min="3137" max="3137" width="9.140625" style="9"/>
    <col min="3138" max="3138" width="10.28515625" style="9" bestFit="1" customWidth="1"/>
    <col min="3139" max="3140" width="9.28515625" style="9" bestFit="1" customWidth="1"/>
    <col min="3141" max="3141" width="9.140625" style="9"/>
    <col min="3142" max="3142" width="10.28515625" style="9" bestFit="1" customWidth="1"/>
    <col min="3143" max="3144" width="9.28515625" style="9" bestFit="1" customWidth="1"/>
    <col min="3145" max="3145" width="9.140625" style="9"/>
    <col min="3146" max="3146" width="10.28515625" style="9" bestFit="1" customWidth="1"/>
    <col min="3147" max="3148" width="9.28515625" style="9" bestFit="1" customWidth="1"/>
    <col min="3149" max="3149" width="9.140625" style="9"/>
    <col min="3150" max="3150" width="10.28515625" style="9" bestFit="1" customWidth="1"/>
    <col min="3151" max="3152" width="9.28515625" style="9" bestFit="1" customWidth="1"/>
    <col min="3153" max="3153" width="9.140625" style="9"/>
    <col min="3154" max="3154" width="10.28515625" style="9" bestFit="1" customWidth="1"/>
    <col min="3155" max="3156" width="9.28515625" style="9" bestFit="1" customWidth="1"/>
    <col min="3157" max="3157" width="9.140625" style="9"/>
    <col min="3158" max="3158" width="10.28515625" style="9" bestFit="1" customWidth="1"/>
    <col min="3159" max="3160" width="9.28515625" style="9" bestFit="1" customWidth="1"/>
    <col min="3161" max="3161" width="9.140625" style="9"/>
    <col min="3162" max="3162" width="10.28515625" style="9" bestFit="1" customWidth="1"/>
    <col min="3163" max="3164" width="9.28515625" style="9" bestFit="1" customWidth="1"/>
    <col min="3165" max="3165" width="9.140625" style="9"/>
    <col min="3166" max="3166" width="10.28515625" style="9" bestFit="1" customWidth="1"/>
    <col min="3167" max="3168" width="9.28515625" style="9" bestFit="1" customWidth="1"/>
    <col min="3169" max="3169" width="9.140625" style="9"/>
    <col min="3170" max="3170" width="10.28515625" style="9" bestFit="1" customWidth="1"/>
    <col min="3171" max="3172" width="9.28515625" style="9" bestFit="1" customWidth="1"/>
    <col min="3173" max="3173" width="9.140625" style="9"/>
    <col min="3174" max="3174" width="10.28515625" style="9" bestFit="1" customWidth="1"/>
    <col min="3175" max="3176" width="9.28515625" style="9" bestFit="1" customWidth="1"/>
    <col min="3177" max="3177" width="9.140625" style="9"/>
    <col min="3178" max="3178" width="10.28515625" style="9" bestFit="1" customWidth="1"/>
    <col min="3179" max="3180" width="9.28515625" style="9" bestFit="1" customWidth="1"/>
    <col min="3181" max="3181" width="9.140625" style="9"/>
    <col min="3182" max="3182" width="10.28515625" style="9" bestFit="1" customWidth="1"/>
    <col min="3183" max="3184" width="9.28515625" style="9" bestFit="1" customWidth="1"/>
    <col min="3185" max="3185" width="9.140625" style="9"/>
    <col min="3186" max="3186" width="10.28515625" style="9" bestFit="1" customWidth="1"/>
    <col min="3187" max="3188" width="9.28515625" style="9" bestFit="1" customWidth="1"/>
    <col min="3189" max="3189" width="9.140625" style="9"/>
    <col min="3190" max="3190" width="10.28515625" style="9" bestFit="1" customWidth="1"/>
    <col min="3191" max="3192" width="9.28515625" style="9" bestFit="1" customWidth="1"/>
    <col min="3193" max="3193" width="9.140625" style="9"/>
    <col min="3194" max="3194" width="10.28515625" style="9" bestFit="1" customWidth="1"/>
    <col min="3195" max="3196" width="9.28515625" style="9" bestFit="1" customWidth="1"/>
    <col min="3197" max="3197" width="9.140625" style="9"/>
    <col min="3198" max="3198" width="10.28515625" style="9" bestFit="1" customWidth="1"/>
    <col min="3199" max="3200" width="9.28515625" style="9" bestFit="1" customWidth="1"/>
    <col min="3201" max="3201" width="9.140625" style="9"/>
    <col min="3202" max="3202" width="10.28515625" style="9" bestFit="1" customWidth="1"/>
    <col min="3203" max="3204" width="9.28515625" style="9" bestFit="1" customWidth="1"/>
    <col min="3205" max="3205" width="9.140625" style="9"/>
    <col min="3206" max="3206" width="10.28515625" style="9" bestFit="1" customWidth="1"/>
    <col min="3207" max="3208" width="9.28515625" style="9" bestFit="1" customWidth="1"/>
    <col min="3209" max="3209" width="9.140625" style="9"/>
    <col min="3210" max="3210" width="10.28515625" style="9" bestFit="1" customWidth="1"/>
    <col min="3211" max="3212" width="9.28515625" style="9" bestFit="1" customWidth="1"/>
    <col min="3213" max="3213" width="9.140625" style="9"/>
    <col min="3214" max="3214" width="10.28515625" style="9" bestFit="1" customWidth="1"/>
    <col min="3215" max="3216" width="9.28515625" style="9" bestFit="1" customWidth="1"/>
    <col min="3217" max="3217" width="9.140625" style="9"/>
    <col min="3218" max="3218" width="10.28515625" style="9" bestFit="1" customWidth="1"/>
    <col min="3219" max="3220" width="9.28515625" style="9" bestFit="1" customWidth="1"/>
    <col min="3221" max="3221" width="9.140625" style="9"/>
    <col min="3222" max="3222" width="10.28515625" style="9" bestFit="1" customWidth="1"/>
    <col min="3223" max="3224" width="9.28515625" style="9" bestFit="1" customWidth="1"/>
    <col min="3225" max="3225" width="9.140625" style="9"/>
    <col min="3226" max="3226" width="10.28515625" style="9" bestFit="1" customWidth="1"/>
    <col min="3227" max="3228" width="9.28515625" style="9" bestFit="1" customWidth="1"/>
    <col min="3229" max="3229" width="9.140625" style="9"/>
    <col min="3230" max="3230" width="10.28515625" style="9" bestFit="1" customWidth="1"/>
    <col min="3231" max="3232" width="9.28515625" style="9" bestFit="1" customWidth="1"/>
    <col min="3233" max="3233" width="9.140625" style="9"/>
    <col min="3234" max="3234" width="10.28515625" style="9" bestFit="1" customWidth="1"/>
    <col min="3235" max="3236" width="9.28515625" style="9" bestFit="1" customWidth="1"/>
    <col min="3237" max="3237" width="9.140625" style="9"/>
    <col min="3238" max="3238" width="10.28515625" style="9" bestFit="1" customWidth="1"/>
    <col min="3239" max="3240" width="9.28515625" style="9" bestFit="1" customWidth="1"/>
    <col min="3241" max="3241" width="9.140625" style="9"/>
    <col min="3242" max="3242" width="10.28515625" style="9" bestFit="1" customWidth="1"/>
    <col min="3243" max="3244" width="9.28515625" style="9" bestFit="1" customWidth="1"/>
    <col min="3245" max="3245" width="9.140625" style="9"/>
    <col min="3246" max="3246" width="10.28515625" style="9" bestFit="1" customWidth="1"/>
    <col min="3247" max="3248" width="9.28515625" style="9" bestFit="1" customWidth="1"/>
    <col min="3249" max="3249" width="9.140625" style="9"/>
    <col min="3250" max="3250" width="10.28515625" style="9" bestFit="1" customWidth="1"/>
    <col min="3251" max="3252" width="9.28515625" style="9" bestFit="1" customWidth="1"/>
    <col min="3253" max="3253" width="9.140625" style="9"/>
    <col min="3254" max="3254" width="10.28515625" style="9" bestFit="1" customWidth="1"/>
    <col min="3255" max="3256" width="9.28515625" style="9" bestFit="1" customWidth="1"/>
    <col min="3257" max="3257" width="9.140625" style="9"/>
    <col min="3258" max="3258" width="10.28515625" style="9" bestFit="1" customWidth="1"/>
    <col min="3259" max="3260" width="9.28515625" style="9" bestFit="1" customWidth="1"/>
    <col min="3261" max="3261" width="9.140625" style="9"/>
    <col min="3262" max="3262" width="10.28515625" style="9" bestFit="1" customWidth="1"/>
    <col min="3263" max="3264" width="9.28515625" style="9" bestFit="1" customWidth="1"/>
    <col min="3265" max="3265" width="9.140625" style="9"/>
    <col min="3266" max="3266" width="10.28515625" style="9" bestFit="1" customWidth="1"/>
    <col min="3267" max="3268" width="9.28515625" style="9" bestFit="1" customWidth="1"/>
    <col min="3269" max="3269" width="9.140625" style="9"/>
    <col min="3270" max="3270" width="10.28515625" style="9" bestFit="1" customWidth="1"/>
    <col min="3271" max="3272" width="9.28515625" style="9" bestFit="1" customWidth="1"/>
    <col min="3273" max="3273" width="9.140625" style="9"/>
    <col min="3274" max="3274" width="10.28515625" style="9" bestFit="1" customWidth="1"/>
    <col min="3275" max="3276" width="9.28515625" style="9" bestFit="1" customWidth="1"/>
    <col min="3277" max="3277" width="9.140625" style="9"/>
    <col min="3278" max="3278" width="10.28515625" style="9" bestFit="1" customWidth="1"/>
    <col min="3279" max="3280" width="9.28515625" style="9" bestFit="1" customWidth="1"/>
    <col min="3281" max="3281" width="9.140625" style="9"/>
    <col min="3282" max="3282" width="10.28515625" style="9" bestFit="1" customWidth="1"/>
    <col min="3283" max="3284" width="9.28515625" style="9" bestFit="1" customWidth="1"/>
    <col min="3285" max="3285" width="9.140625" style="9"/>
    <col min="3286" max="3286" width="10.28515625" style="9" bestFit="1" customWidth="1"/>
    <col min="3287" max="3288" width="9.28515625" style="9" bestFit="1" customWidth="1"/>
    <col min="3289" max="3289" width="9.140625" style="9"/>
    <col min="3290" max="3290" width="10.28515625" style="9" bestFit="1" customWidth="1"/>
    <col min="3291" max="3292" width="9.28515625" style="9" bestFit="1" customWidth="1"/>
    <col min="3293" max="3293" width="9.140625" style="9"/>
    <col min="3294" max="3294" width="10.28515625" style="9" bestFit="1" customWidth="1"/>
    <col min="3295" max="3296" width="9.28515625" style="9" bestFit="1" customWidth="1"/>
    <col min="3297" max="3297" width="9.140625" style="9"/>
    <col min="3298" max="3298" width="10.28515625" style="9" bestFit="1" customWidth="1"/>
    <col min="3299" max="3300" width="9.28515625" style="9" bestFit="1" customWidth="1"/>
    <col min="3301" max="3301" width="9.140625" style="9"/>
    <col min="3302" max="3302" width="10.28515625" style="9" bestFit="1" customWidth="1"/>
    <col min="3303" max="3304" width="9.28515625" style="9" bestFit="1" customWidth="1"/>
    <col min="3305" max="3305" width="9.140625" style="9"/>
    <col min="3306" max="3306" width="10.28515625" style="9" bestFit="1" customWidth="1"/>
    <col min="3307" max="3308" width="9.28515625" style="9" bestFit="1" customWidth="1"/>
    <col min="3309" max="3309" width="9.140625" style="9"/>
    <col min="3310" max="3310" width="10.28515625" style="9" bestFit="1" customWidth="1"/>
    <col min="3311" max="3312" width="9.28515625" style="9" bestFit="1" customWidth="1"/>
    <col min="3313" max="3313" width="9.140625" style="9"/>
    <col min="3314" max="3314" width="10.28515625" style="9" bestFit="1" customWidth="1"/>
    <col min="3315" max="3316" width="9.28515625" style="9" bestFit="1" customWidth="1"/>
    <col min="3317" max="3317" width="9.140625" style="9"/>
    <col min="3318" max="3318" width="10.28515625" style="9" bestFit="1" customWidth="1"/>
    <col min="3319" max="3320" width="9.28515625" style="9" bestFit="1" customWidth="1"/>
    <col min="3321" max="3321" width="9.140625" style="9"/>
    <col min="3322" max="3322" width="10.28515625" style="9" bestFit="1" customWidth="1"/>
    <col min="3323" max="3324" width="9.28515625" style="9" bestFit="1" customWidth="1"/>
    <col min="3325" max="3325" width="9.140625" style="9"/>
    <col min="3326" max="3326" width="10.28515625" style="9" bestFit="1" customWidth="1"/>
    <col min="3327" max="3328" width="9.28515625" style="9" bestFit="1" customWidth="1"/>
    <col min="3329" max="3329" width="9.140625" style="9"/>
    <col min="3330" max="3330" width="10.28515625" style="9" bestFit="1" customWidth="1"/>
    <col min="3331" max="3332" width="9.28515625" style="9" bestFit="1" customWidth="1"/>
    <col min="3333" max="3333" width="9.140625" style="9"/>
    <col min="3334" max="3334" width="10.28515625" style="9" bestFit="1" customWidth="1"/>
    <col min="3335" max="3336" width="9.28515625" style="9" bestFit="1" customWidth="1"/>
    <col min="3337" max="3337" width="9.140625" style="9"/>
    <col min="3338" max="3338" width="10.28515625" style="9" bestFit="1" customWidth="1"/>
    <col min="3339" max="3340" width="9.28515625" style="9" bestFit="1" customWidth="1"/>
    <col min="3341" max="3341" width="9.140625" style="9"/>
    <col min="3342" max="3342" width="10.28515625" style="9" bestFit="1" customWidth="1"/>
    <col min="3343" max="3344" width="9.28515625" style="9" bestFit="1" customWidth="1"/>
    <col min="3345" max="3345" width="9.140625" style="9"/>
    <col min="3346" max="3346" width="10.28515625" style="9" bestFit="1" customWidth="1"/>
    <col min="3347" max="3348" width="9.28515625" style="9" bestFit="1" customWidth="1"/>
    <col min="3349" max="3349" width="9.140625" style="9"/>
    <col min="3350" max="3350" width="10.28515625" style="9" bestFit="1" customWidth="1"/>
    <col min="3351" max="3352" width="9.28515625" style="9" bestFit="1" customWidth="1"/>
    <col min="3353" max="3353" width="9.140625" style="9"/>
    <col min="3354" max="3354" width="10.28515625" style="9" bestFit="1" customWidth="1"/>
    <col min="3355" max="3356" width="9.28515625" style="9" bestFit="1" customWidth="1"/>
    <col min="3357" max="3357" width="9.140625" style="9"/>
    <col min="3358" max="3358" width="10.28515625" style="9" bestFit="1" customWidth="1"/>
    <col min="3359" max="3360" width="9.28515625" style="9" bestFit="1" customWidth="1"/>
    <col min="3361" max="3361" width="9.140625" style="9"/>
    <col min="3362" max="3362" width="10.28515625" style="9" bestFit="1" customWidth="1"/>
    <col min="3363" max="3364" width="9.28515625" style="9" bestFit="1" customWidth="1"/>
    <col min="3365" max="3365" width="9.140625" style="9"/>
    <col min="3366" max="3366" width="10.28515625" style="9" bestFit="1" customWidth="1"/>
    <col min="3367" max="3368" width="9.28515625" style="9" bestFit="1" customWidth="1"/>
    <col min="3369" max="3369" width="9.140625" style="9"/>
    <col min="3370" max="3370" width="10.28515625" style="9" bestFit="1" customWidth="1"/>
    <col min="3371" max="3372" width="9.28515625" style="9" bestFit="1" customWidth="1"/>
    <col min="3373" max="3373" width="9.140625" style="9"/>
    <col min="3374" max="3374" width="10.28515625" style="9" bestFit="1" customWidth="1"/>
    <col min="3375" max="3376" width="9.28515625" style="9" bestFit="1" customWidth="1"/>
    <col min="3377" max="3377" width="9.140625" style="9"/>
    <col min="3378" max="3378" width="10.28515625" style="9" bestFit="1" customWidth="1"/>
    <col min="3379" max="3380" width="9.28515625" style="9" bestFit="1" customWidth="1"/>
    <col min="3381" max="3381" width="9.140625" style="9"/>
    <col min="3382" max="3382" width="10.28515625" style="9" bestFit="1" customWidth="1"/>
    <col min="3383" max="3384" width="9.28515625" style="9" bestFit="1" customWidth="1"/>
    <col min="3385" max="3385" width="9.140625" style="9"/>
    <col min="3386" max="3386" width="10.28515625" style="9" bestFit="1" customWidth="1"/>
    <col min="3387" max="3388" width="9.28515625" style="9" bestFit="1" customWidth="1"/>
    <col min="3389" max="3389" width="9.140625" style="9"/>
    <col min="3390" max="3390" width="10.28515625" style="9" bestFit="1" customWidth="1"/>
    <col min="3391" max="3392" width="9.28515625" style="9" bestFit="1" customWidth="1"/>
    <col min="3393" max="3393" width="9.140625" style="9"/>
    <col min="3394" max="3394" width="10.28515625" style="9" bestFit="1" customWidth="1"/>
    <col min="3395" max="3396" width="9.28515625" style="9" bestFit="1" customWidth="1"/>
    <col min="3397" max="3397" width="9.140625" style="9"/>
    <col min="3398" max="3398" width="10.28515625" style="9" bestFit="1" customWidth="1"/>
    <col min="3399" max="3400" width="9.28515625" style="9" bestFit="1" customWidth="1"/>
    <col min="3401" max="3401" width="9.140625" style="9"/>
    <col min="3402" max="3402" width="10.28515625" style="9" bestFit="1" customWidth="1"/>
    <col min="3403" max="3404" width="9.28515625" style="9" bestFit="1" customWidth="1"/>
    <col min="3405" max="3405" width="9.140625" style="9"/>
    <col min="3406" max="3406" width="10.28515625" style="9" bestFit="1" customWidth="1"/>
    <col min="3407" max="3408" width="9.28515625" style="9" bestFit="1" customWidth="1"/>
    <col min="3409" max="3409" width="9.140625" style="9"/>
    <col min="3410" max="3410" width="10.28515625" style="9" bestFit="1" customWidth="1"/>
    <col min="3411" max="3412" width="9.28515625" style="9" bestFit="1" customWidth="1"/>
    <col min="3413" max="3413" width="9.140625" style="9"/>
    <col min="3414" max="3414" width="10.28515625" style="9" bestFit="1" customWidth="1"/>
    <col min="3415" max="3416" width="9.28515625" style="9" bestFit="1" customWidth="1"/>
    <col min="3417" max="3417" width="9.140625" style="9"/>
    <col min="3418" max="3418" width="10.28515625" style="9" bestFit="1" customWidth="1"/>
    <col min="3419" max="3420" width="9.28515625" style="9" bestFit="1" customWidth="1"/>
    <col min="3421" max="3421" width="9.140625" style="9"/>
    <col min="3422" max="3422" width="10.28515625" style="9" bestFit="1" customWidth="1"/>
    <col min="3423" max="3424" width="9.28515625" style="9" bestFit="1" customWidth="1"/>
    <col min="3425" max="3425" width="9.140625" style="9"/>
    <col min="3426" max="3426" width="10.28515625" style="9" bestFit="1" customWidth="1"/>
    <col min="3427" max="3428" width="9.28515625" style="9" bestFit="1" customWidth="1"/>
    <col min="3429" max="3429" width="9.140625" style="9"/>
    <col min="3430" max="3430" width="10.28515625" style="9" bestFit="1" customWidth="1"/>
    <col min="3431" max="3432" width="9.28515625" style="9" bestFit="1" customWidth="1"/>
    <col min="3433" max="3433" width="9.140625" style="9"/>
    <col min="3434" max="3434" width="10.28515625" style="9" bestFit="1" customWidth="1"/>
    <col min="3435" max="3436" width="9.28515625" style="9" bestFit="1" customWidth="1"/>
    <col min="3437" max="3437" width="9.140625" style="9"/>
    <col min="3438" max="3438" width="10.28515625" style="9" bestFit="1" customWidth="1"/>
    <col min="3439" max="3440" width="9.28515625" style="9" bestFit="1" customWidth="1"/>
    <col min="3441" max="3441" width="9.140625" style="9"/>
    <col min="3442" max="3442" width="10.28515625" style="9" bestFit="1" customWidth="1"/>
    <col min="3443" max="3444" width="9.28515625" style="9" bestFit="1" customWidth="1"/>
    <col min="3445" max="3445" width="9.140625" style="9"/>
    <col min="3446" max="3446" width="10.28515625" style="9" bestFit="1" customWidth="1"/>
    <col min="3447" max="3448" width="9.28515625" style="9" bestFit="1" customWidth="1"/>
    <col min="3449" max="3449" width="9.140625" style="9"/>
    <col min="3450" max="3450" width="10.28515625" style="9" bestFit="1" customWidth="1"/>
    <col min="3451" max="3452" width="9.28515625" style="9" bestFit="1" customWidth="1"/>
    <col min="3453" max="3453" width="9.140625" style="9"/>
    <col min="3454" max="3454" width="10.28515625" style="9" bestFit="1" customWidth="1"/>
    <col min="3455" max="3456" width="9.28515625" style="9" bestFit="1" customWidth="1"/>
    <col min="3457" max="3457" width="9.140625" style="9"/>
    <col min="3458" max="3458" width="10.28515625" style="9" bestFit="1" customWidth="1"/>
    <col min="3459" max="3460" width="9.28515625" style="9" bestFit="1" customWidth="1"/>
    <col min="3461" max="3461" width="9.140625" style="9"/>
    <col min="3462" max="3462" width="10.28515625" style="9" bestFit="1" customWidth="1"/>
    <col min="3463" max="3464" width="9.28515625" style="9" bestFit="1" customWidth="1"/>
    <col min="3465" max="3465" width="9.140625" style="9"/>
    <col min="3466" max="3466" width="10.28515625" style="9" bestFit="1" customWidth="1"/>
    <col min="3467" max="3468" width="9.28515625" style="9" bestFit="1" customWidth="1"/>
    <col min="3469" max="3469" width="9.140625" style="9"/>
    <col min="3470" max="3470" width="10.28515625" style="9" bestFit="1" customWidth="1"/>
    <col min="3471" max="3472" width="9.28515625" style="9" bestFit="1" customWidth="1"/>
    <col min="3473" max="3473" width="9.140625" style="9"/>
    <col min="3474" max="3474" width="10.28515625" style="9" bestFit="1" customWidth="1"/>
    <col min="3475" max="3476" width="9.28515625" style="9" bestFit="1" customWidth="1"/>
    <col min="3477" max="3477" width="9.140625" style="9"/>
    <col min="3478" max="3478" width="10.28515625" style="9" bestFit="1" customWidth="1"/>
    <col min="3479" max="3480" width="9.28515625" style="9" bestFit="1" customWidth="1"/>
    <col min="3481" max="3481" width="9.140625" style="9"/>
    <col min="3482" max="3482" width="10.28515625" style="9" bestFit="1" customWidth="1"/>
    <col min="3483" max="3484" width="9.28515625" style="9" bestFit="1" customWidth="1"/>
    <col min="3485" max="3485" width="9.140625" style="9"/>
    <col min="3486" max="3486" width="10.28515625" style="9" bestFit="1" customWidth="1"/>
    <col min="3487" max="3488" width="9.28515625" style="9" bestFit="1" customWidth="1"/>
    <col min="3489" max="3489" width="9.140625" style="9"/>
    <col min="3490" max="3490" width="10.28515625" style="9" bestFit="1" customWidth="1"/>
    <col min="3491" max="3492" width="9.28515625" style="9" bestFit="1" customWidth="1"/>
    <col min="3493" max="3493" width="9.140625" style="9"/>
    <col min="3494" max="3494" width="10.28515625" style="9" bestFit="1" customWidth="1"/>
    <col min="3495" max="3496" width="9.28515625" style="9" bestFit="1" customWidth="1"/>
    <col min="3497" max="3497" width="9.140625" style="9"/>
    <col min="3498" max="3498" width="10.28515625" style="9" bestFit="1" customWidth="1"/>
    <col min="3499" max="3500" width="9.28515625" style="9" bestFit="1" customWidth="1"/>
    <col min="3501" max="3501" width="9.140625" style="9"/>
    <col min="3502" max="3502" width="10.28515625" style="9" bestFit="1" customWidth="1"/>
    <col min="3503" max="3504" width="9.28515625" style="9" bestFit="1" customWidth="1"/>
    <col min="3505" max="3505" width="9.140625" style="9"/>
    <col min="3506" max="3506" width="10.28515625" style="9" bestFit="1" customWidth="1"/>
    <col min="3507" max="3508" width="9.28515625" style="9" bestFit="1" customWidth="1"/>
    <col min="3509" max="3509" width="9.140625" style="9"/>
    <col min="3510" max="3510" width="10.28515625" style="9" bestFit="1" customWidth="1"/>
    <col min="3511" max="3512" width="9.28515625" style="9" bestFit="1" customWidth="1"/>
    <col min="3513" max="3513" width="9.140625" style="9"/>
    <col min="3514" max="3514" width="10.28515625" style="9" bestFit="1" customWidth="1"/>
    <col min="3515" max="3516" width="9.28515625" style="9" bestFit="1" customWidth="1"/>
    <col min="3517" max="3517" width="9.140625" style="9"/>
    <col min="3518" max="3518" width="10.28515625" style="9" bestFit="1" customWidth="1"/>
    <col min="3519" max="3520" width="9.28515625" style="9" bestFit="1" customWidth="1"/>
    <col min="3521" max="3521" width="9.140625" style="9"/>
    <col min="3522" max="3522" width="10.28515625" style="9" bestFit="1" customWidth="1"/>
    <col min="3523" max="3524" width="9.28515625" style="9" bestFit="1" customWidth="1"/>
    <col min="3525" max="3525" width="9.140625" style="9"/>
    <col min="3526" max="3526" width="10.28515625" style="9" bestFit="1" customWidth="1"/>
    <col min="3527" max="3528" width="9.28515625" style="9" bestFit="1" customWidth="1"/>
    <col min="3529" max="3529" width="9.140625" style="9"/>
    <col min="3530" max="3530" width="10.28515625" style="9" bestFit="1" customWidth="1"/>
    <col min="3531" max="3532" width="9.28515625" style="9" bestFit="1" customWidth="1"/>
    <col min="3533" max="3533" width="9.140625" style="9"/>
    <col min="3534" max="3534" width="10.28515625" style="9" bestFit="1" customWidth="1"/>
    <col min="3535" max="3536" width="9.28515625" style="9" bestFit="1" customWidth="1"/>
    <col min="3537" max="3537" width="9.140625" style="9"/>
    <col min="3538" max="3538" width="10.28515625" style="9" bestFit="1" customWidth="1"/>
    <col min="3539" max="3540" width="9.28515625" style="9" bestFit="1" customWidth="1"/>
    <col min="3541" max="3541" width="9.140625" style="9"/>
    <col min="3542" max="3542" width="10.28515625" style="9" bestFit="1" customWidth="1"/>
    <col min="3543" max="3544" width="9.28515625" style="9" bestFit="1" customWidth="1"/>
    <col min="3545" max="3545" width="9.140625" style="9"/>
    <col min="3546" max="3546" width="10.28515625" style="9" bestFit="1" customWidth="1"/>
    <col min="3547" max="3548" width="9.28515625" style="9" bestFit="1" customWidth="1"/>
    <col min="3549" max="3549" width="9.140625" style="9"/>
    <col min="3550" max="3550" width="10.28515625" style="9" bestFit="1" customWidth="1"/>
    <col min="3551" max="3552" width="9.28515625" style="9" bestFit="1" customWidth="1"/>
    <col min="3553" max="3553" width="9.140625" style="9"/>
    <col min="3554" max="3554" width="10.28515625" style="9" bestFit="1" customWidth="1"/>
    <col min="3555" max="3556" width="9.28515625" style="9" bestFit="1" customWidth="1"/>
    <col min="3557" max="3557" width="9.140625" style="9"/>
    <col min="3558" max="3558" width="10.28515625" style="9" bestFit="1" customWidth="1"/>
    <col min="3559" max="3560" width="9.28515625" style="9" bestFit="1" customWidth="1"/>
    <col min="3561" max="3561" width="9.140625" style="9"/>
    <col min="3562" max="3562" width="10.28515625" style="9" bestFit="1" customWidth="1"/>
    <col min="3563" max="3564" width="9.28515625" style="9" bestFit="1" customWidth="1"/>
    <col min="3565" max="3565" width="9.140625" style="9"/>
    <col min="3566" max="3566" width="10.28515625" style="9" bestFit="1" customWidth="1"/>
    <col min="3567" max="3568" width="9.28515625" style="9" bestFit="1" customWidth="1"/>
    <col min="3569" max="3569" width="9.140625" style="9"/>
    <col min="3570" max="3570" width="10.28515625" style="9" bestFit="1" customWidth="1"/>
    <col min="3571" max="3572" width="9.28515625" style="9" bestFit="1" customWidth="1"/>
    <col min="3573" max="3573" width="9.140625" style="9"/>
    <col min="3574" max="3574" width="10.28515625" style="9" bestFit="1" customWidth="1"/>
    <col min="3575" max="3576" width="9.28515625" style="9" bestFit="1" customWidth="1"/>
    <col min="3577" max="3577" width="9.140625" style="9"/>
    <col min="3578" max="3578" width="10.28515625" style="9" bestFit="1" customWidth="1"/>
    <col min="3579" max="3580" width="9.28515625" style="9" bestFit="1" customWidth="1"/>
    <col min="3581" max="3581" width="9.140625" style="9"/>
    <col min="3582" max="3582" width="10.28515625" style="9" bestFit="1" customWidth="1"/>
    <col min="3583" max="3584" width="9.28515625" style="9" bestFit="1" customWidth="1"/>
    <col min="3585" max="3585" width="9.140625" style="9"/>
    <col min="3586" max="3586" width="10.28515625" style="9" bestFit="1" customWidth="1"/>
    <col min="3587" max="3588" width="9.28515625" style="9" bestFit="1" customWidth="1"/>
    <col min="3589" max="3589" width="9.140625" style="9"/>
    <col min="3590" max="3590" width="10.28515625" style="9" bestFit="1" customWidth="1"/>
    <col min="3591" max="3592" width="9.28515625" style="9" bestFit="1" customWidth="1"/>
    <col min="3593" max="3593" width="9.140625" style="9"/>
    <col min="3594" max="3594" width="10.28515625" style="9" bestFit="1" customWidth="1"/>
    <col min="3595" max="3596" width="9.28515625" style="9" bestFit="1" customWidth="1"/>
    <col min="3597" max="3597" width="9.140625" style="9"/>
    <col min="3598" max="3598" width="10.28515625" style="9" bestFit="1" customWidth="1"/>
    <col min="3599" max="3600" width="9.28515625" style="9" bestFit="1" customWidth="1"/>
    <col min="3601" max="3601" width="9.140625" style="9"/>
    <col min="3602" max="3602" width="10.28515625" style="9" bestFit="1" customWidth="1"/>
    <col min="3603" max="3604" width="9.28515625" style="9" bestFit="1" customWidth="1"/>
    <col min="3605" max="3605" width="9.140625" style="9"/>
    <col min="3606" max="3606" width="10.28515625" style="9" bestFit="1" customWidth="1"/>
    <col min="3607" max="3608" width="9.28515625" style="9" bestFit="1" customWidth="1"/>
    <col min="3609" max="3609" width="9.140625" style="9"/>
    <col min="3610" max="3610" width="10.28515625" style="9" bestFit="1" customWidth="1"/>
    <col min="3611" max="3612" width="9.28515625" style="9" bestFit="1" customWidth="1"/>
    <col min="3613" max="3613" width="9.140625" style="9"/>
    <col min="3614" max="3614" width="10.28515625" style="9" bestFit="1" customWidth="1"/>
    <col min="3615" max="3616" width="9.28515625" style="9" bestFit="1" customWidth="1"/>
    <col min="3617" max="3617" width="9.140625" style="9"/>
    <col min="3618" max="3618" width="10.28515625" style="9" bestFit="1" customWidth="1"/>
    <col min="3619" max="3620" width="9.28515625" style="9" bestFit="1" customWidth="1"/>
    <col min="3621" max="3621" width="9.140625" style="9"/>
    <col min="3622" max="3622" width="10.28515625" style="9" bestFit="1" customWidth="1"/>
    <col min="3623" max="3624" width="9.28515625" style="9" bestFit="1" customWidth="1"/>
    <col min="3625" max="3625" width="9.140625" style="9"/>
    <col min="3626" max="3626" width="10.28515625" style="9" bestFit="1" customWidth="1"/>
    <col min="3627" max="3628" width="9.28515625" style="9" bestFit="1" customWidth="1"/>
    <col min="3629" max="3629" width="9.140625" style="9"/>
    <col min="3630" max="3630" width="10.28515625" style="9" bestFit="1" customWidth="1"/>
    <col min="3631" max="3632" width="9.28515625" style="9" bestFit="1" customWidth="1"/>
    <col min="3633" max="3633" width="9.140625" style="9"/>
    <col min="3634" max="3634" width="10.28515625" style="9" bestFit="1" customWidth="1"/>
    <col min="3635" max="3636" width="9.28515625" style="9" bestFit="1" customWidth="1"/>
    <col min="3637" max="3637" width="9.140625" style="9"/>
    <col min="3638" max="3638" width="10.28515625" style="9" bestFit="1" customWidth="1"/>
    <col min="3639" max="3640" width="9.28515625" style="9" bestFit="1" customWidth="1"/>
    <col min="3641" max="3641" width="9.140625" style="9"/>
    <col min="3642" max="3642" width="10.28515625" style="9" bestFit="1" customWidth="1"/>
    <col min="3643" max="3644" width="9.28515625" style="9" bestFit="1" customWidth="1"/>
    <col min="3645" max="3645" width="9.140625" style="9"/>
    <col min="3646" max="3646" width="10.28515625" style="9" bestFit="1" customWidth="1"/>
    <col min="3647" max="3648" width="9.28515625" style="9" bestFit="1" customWidth="1"/>
    <col min="3649" max="3649" width="9.140625" style="9"/>
    <col min="3650" max="3650" width="10.28515625" style="9" bestFit="1" customWidth="1"/>
    <col min="3651" max="3652" width="9.28515625" style="9" bestFit="1" customWidth="1"/>
    <col min="3653" max="3653" width="9.140625" style="9"/>
    <col min="3654" max="3654" width="10.28515625" style="9" bestFit="1" customWidth="1"/>
    <col min="3655" max="3656" width="9.28515625" style="9" bestFit="1" customWidth="1"/>
    <col min="3657" max="3657" width="9.140625" style="9"/>
    <col min="3658" max="3658" width="10.28515625" style="9" bestFit="1" customWidth="1"/>
    <col min="3659" max="3660" width="9.28515625" style="9" bestFit="1" customWidth="1"/>
    <col min="3661" max="3661" width="9.140625" style="9"/>
    <col min="3662" max="3662" width="10.28515625" style="9" bestFit="1" customWidth="1"/>
    <col min="3663" max="3664" width="9.28515625" style="9" bestFit="1" customWidth="1"/>
    <col min="3665" max="3665" width="9.140625" style="9"/>
    <col min="3666" max="3666" width="10.28515625" style="9" bestFit="1" customWidth="1"/>
    <col min="3667" max="3668" width="9.28515625" style="9" bestFit="1" customWidth="1"/>
    <col min="3669" max="3669" width="9.140625" style="9"/>
    <col min="3670" max="3670" width="10.28515625" style="9" bestFit="1" customWidth="1"/>
    <col min="3671" max="3672" width="9.28515625" style="9" bestFit="1" customWidth="1"/>
    <col min="3673" max="3673" width="9.140625" style="9"/>
    <col min="3674" max="3674" width="10.28515625" style="9" bestFit="1" customWidth="1"/>
    <col min="3675" max="3676" width="9.28515625" style="9" bestFit="1" customWidth="1"/>
    <col min="3677" max="3677" width="9.140625" style="9"/>
    <col min="3678" max="3678" width="10.28515625" style="9" bestFit="1" customWidth="1"/>
    <col min="3679" max="3680" width="9.28515625" style="9" bestFit="1" customWidth="1"/>
    <col min="3681" max="3681" width="9.140625" style="9"/>
    <col min="3682" max="3682" width="10.28515625" style="9" bestFit="1" customWidth="1"/>
    <col min="3683" max="3684" width="9.28515625" style="9" bestFit="1" customWidth="1"/>
    <col min="3685" max="3685" width="9.140625" style="9"/>
    <col min="3686" max="3686" width="10.28515625" style="9" bestFit="1" customWidth="1"/>
    <col min="3687" max="3688" width="9.28515625" style="9" bestFit="1" customWidth="1"/>
    <col min="3689" max="3689" width="9.140625" style="9"/>
    <col min="3690" max="3690" width="10.28515625" style="9" bestFit="1" customWidth="1"/>
    <col min="3691" max="3692" width="9.28515625" style="9" bestFit="1" customWidth="1"/>
    <col min="3693" max="3693" width="9.140625" style="9"/>
    <col min="3694" max="3694" width="10.28515625" style="9" bestFit="1" customWidth="1"/>
    <col min="3695" max="3696" width="9.28515625" style="9" bestFit="1" customWidth="1"/>
    <col min="3697" max="3697" width="9.140625" style="9"/>
    <col min="3698" max="3698" width="10.28515625" style="9" bestFit="1" customWidth="1"/>
    <col min="3699" max="3700" width="9.28515625" style="9" bestFit="1" customWidth="1"/>
    <col min="3701" max="3701" width="9.140625" style="9"/>
    <col min="3702" max="3702" width="10.28515625" style="9" bestFit="1" customWidth="1"/>
    <col min="3703" max="3704" width="9.28515625" style="9" bestFit="1" customWidth="1"/>
    <col min="3705" max="3705" width="9.140625" style="9"/>
    <col min="3706" max="3706" width="10.28515625" style="9" bestFit="1" customWidth="1"/>
    <col min="3707" max="3708" width="9.28515625" style="9" bestFit="1" customWidth="1"/>
    <col min="3709" max="3709" width="9.140625" style="9"/>
    <col min="3710" max="3710" width="10.28515625" style="9" bestFit="1" customWidth="1"/>
    <col min="3711" max="3712" width="9.28515625" style="9" bestFit="1" customWidth="1"/>
    <col min="3713" max="3713" width="9.140625" style="9"/>
    <col min="3714" max="3714" width="10.28515625" style="9" bestFit="1" customWidth="1"/>
    <col min="3715" max="3716" width="9.28515625" style="9" bestFit="1" customWidth="1"/>
    <col min="3717" max="3717" width="9.140625" style="9"/>
    <col min="3718" max="3718" width="10.28515625" style="9" bestFit="1" customWidth="1"/>
    <col min="3719" max="3720" width="9.28515625" style="9" bestFit="1" customWidth="1"/>
    <col min="3721" max="3721" width="9.140625" style="9"/>
    <col min="3722" max="3722" width="10.28515625" style="9" bestFit="1" customWidth="1"/>
    <col min="3723" max="3724" width="9.28515625" style="9" bestFit="1" customWidth="1"/>
    <col min="3725" max="3725" width="9.140625" style="9"/>
    <col min="3726" max="3726" width="10.28515625" style="9" bestFit="1" customWidth="1"/>
    <col min="3727" max="3728" width="9.28515625" style="9" bestFit="1" customWidth="1"/>
    <col min="3729" max="3729" width="9.140625" style="9"/>
    <col min="3730" max="3730" width="10.28515625" style="9" bestFit="1" customWidth="1"/>
    <col min="3731" max="3732" width="9.28515625" style="9" bestFit="1" customWidth="1"/>
    <col min="3733" max="3733" width="9.140625" style="9"/>
    <col min="3734" max="3734" width="10.28515625" style="9" bestFit="1" customWidth="1"/>
    <col min="3735" max="3736" width="9.28515625" style="9" bestFit="1" customWidth="1"/>
    <col min="3737" max="3737" width="9.140625" style="9"/>
    <col min="3738" max="3738" width="10.28515625" style="9" bestFit="1" customWidth="1"/>
    <col min="3739" max="3740" width="9.28515625" style="9" bestFit="1" customWidth="1"/>
    <col min="3741" max="3741" width="9.140625" style="9"/>
    <col min="3742" max="3742" width="10.28515625" style="9" bestFit="1" customWidth="1"/>
    <col min="3743" max="3744" width="9.28515625" style="9" bestFit="1" customWidth="1"/>
    <col min="3745" max="3745" width="9.140625" style="9"/>
    <col min="3746" max="3746" width="10.28515625" style="9" bestFit="1" customWidth="1"/>
    <col min="3747" max="3748" width="9.28515625" style="9" bestFit="1" customWidth="1"/>
    <col min="3749" max="3749" width="9.140625" style="9"/>
    <col min="3750" max="3750" width="10.28515625" style="9" bestFit="1" customWidth="1"/>
    <col min="3751" max="3752" width="9.28515625" style="9" bestFit="1" customWidth="1"/>
    <col min="3753" max="3753" width="9.140625" style="9"/>
    <col min="3754" max="3754" width="10.28515625" style="9" bestFit="1" customWidth="1"/>
    <col min="3755" max="3756" width="9.28515625" style="9" bestFit="1" customWidth="1"/>
    <col min="3757" max="3757" width="9.140625" style="9"/>
    <col min="3758" max="3758" width="10.28515625" style="9" bestFit="1" customWidth="1"/>
    <col min="3759" max="3760" width="9.28515625" style="9" bestFit="1" customWidth="1"/>
    <col min="3761" max="3761" width="9.140625" style="9"/>
    <col min="3762" max="3762" width="10.28515625" style="9" bestFit="1" customWidth="1"/>
    <col min="3763" max="3764" width="9.28515625" style="9" bestFit="1" customWidth="1"/>
    <col min="3765" max="3765" width="9.140625" style="9"/>
    <col min="3766" max="3766" width="10.28515625" style="9" bestFit="1" customWidth="1"/>
    <col min="3767" max="3768" width="9.28515625" style="9" bestFit="1" customWidth="1"/>
    <col min="3769" max="3769" width="9.140625" style="9"/>
    <col min="3770" max="3770" width="10.28515625" style="9" bestFit="1" customWidth="1"/>
    <col min="3771" max="3772" width="9.28515625" style="9" bestFit="1" customWidth="1"/>
    <col min="3773" max="3773" width="9.140625" style="9"/>
    <col min="3774" max="3774" width="10.28515625" style="9" bestFit="1" customWidth="1"/>
    <col min="3775" max="3776" width="9.28515625" style="9" bestFit="1" customWidth="1"/>
    <col min="3777" max="3777" width="9.140625" style="9"/>
    <col min="3778" max="3778" width="10.28515625" style="9" bestFit="1" customWidth="1"/>
    <col min="3779" max="3780" width="9.28515625" style="9" bestFit="1" customWidth="1"/>
    <col min="3781" max="3781" width="9.140625" style="9"/>
    <col min="3782" max="3782" width="10.28515625" style="9" bestFit="1" customWidth="1"/>
    <col min="3783" max="3784" width="9.28515625" style="9" bestFit="1" customWidth="1"/>
    <col min="3785" max="3785" width="9.140625" style="9"/>
    <col min="3786" max="3786" width="10.28515625" style="9" bestFit="1" customWidth="1"/>
    <col min="3787" max="3788" width="9.28515625" style="9" bestFit="1" customWidth="1"/>
    <col min="3789" max="3789" width="9.140625" style="9"/>
    <col min="3790" max="3790" width="10.28515625" style="9" bestFit="1" customWidth="1"/>
    <col min="3791" max="3792" width="9.28515625" style="9" bestFit="1" customWidth="1"/>
    <col min="3793" max="3793" width="9.140625" style="9"/>
    <col min="3794" max="3794" width="10.28515625" style="9" bestFit="1" customWidth="1"/>
    <col min="3795" max="3796" width="9.28515625" style="9" bestFit="1" customWidth="1"/>
    <col min="3797" max="3797" width="9.140625" style="9"/>
    <col min="3798" max="3798" width="10.28515625" style="9" bestFit="1" customWidth="1"/>
    <col min="3799" max="3800" width="9.28515625" style="9" bestFit="1" customWidth="1"/>
    <col min="3801" max="3801" width="9.140625" style="9"/>
    <col min="3802" max="3802" width="10.28515625" style="9" bestFit="1" customWidth="1"/>
    <col min="3803" max="3804" width="9.28515625" style="9" bestFit="1" customWidth="1"/>
    <col min="3805" max="3805" width="9.140625" style="9"/>
    <col min="3806" max="3806" width="10.28515625" style="9" bestFit="1" customWidth="1"/>
    <col min="3807" max="3808" width="9.28515625" style="9" bestFit="1" customWidth="1"/>
    <col min="3809" max="3809" width="9.140625" style="9"/>
    <col min="3810" max="3810" width="10.28515625" style="9" bestFit="1" customWidth="1"/>
    <col min="3811" max="3812" width="9.28515625" style="9" bestFit="1" customWidth="1"/>
    <col min="3813" max="3813" width="9.140625" style="9"/>
    <col min="3814" max="3814" width="10.28515625" style="9" bestFit="1" customWidth="1"/>
    <col min="3815" max="3816" width="9.28515625" style="9" bestFit="1" customWidth="1"/>
    <col min="3817" max="3817" width="9.140625" style="9"/>
    <col min="3818" max="3818" width="10.28515625" style="9" bestFit="1" customWidth="1"/>
    <col min="3819" max="3820" width="9.28515625" style="9" bestFit="1" customWidth="1"/>
    <col min="3821" max="3821" width="9.140625" style="9"/>
    <col min="3822" max="3822" width="10.28515625" style="9" bestFit="1" customWidth="1"/>
    <col min="3823" max="3824" width="9.28515625" style="9" bestFit="1" customWidth="1"/>
    <col min="3825" max="3825" width="9.140625" style="9"/>
    <col min="3826" max="3826" width="10.28515625" style="9" bestFit="1" customWidth="1"/>
    <col min="3827" max="3828" width="9.28515625" style="9" bestFit="1" customWidth="1"/>
    <col min="3829" max="3829" width="9.140625" style="9"/>
    <col min="3830" max="3830" width="10.28515625" style="9" bestFit="1" customWidth="1"/>
    <col min="3831" max="3832" width="9.28515625" style="9" bestFit="1" customWidth="1"/>
    <col min="3833" max="3833" width="9.140625" style="9"/>
    <col min="3834" max="3834" width="10.28515625" style="9" bestFit="1" customWidth="1"/>
    <col min="3835" max="3836" width="9.28515625" style="9" bestFit="1" customWidth="1"/>
    <col min="3837" max="3837" width="9.140625" style="9"/>
    <col min="3838" max="3838" width="10.28515625" style="9" bestFit="1" customWidth="1"/>
    <col min="3839" max="3840" width="9.28515625" style="9" bestFit="1" customWidth="1"/>
    <col min="3841" max="3841" width="9.140625" style="9"/>
    <col min="3842" max="3842" width="10.28515625" style="9" bestFit="1" customWidth="1"/>
    <col min="3843" max="3844" width="9.28515625" style="9" bestFit="1" customWidth="1"/>
    <col min="3845" max="3845" width="9.140625" style="9"/>
    <col min="3846" max="3846" width="10.28515625" style="9" bestFit="1" customWidth="1"/>
    <col min="3847" max="3848" width="9.28515625" style="9" bestFit="1" customWidth="1"/>
    <col min="3849" max="3849" width="9.140625" style="9"/>
    <col min="3850" max="3850" width="10.28515625" style="9" bestFit="1" customWidth="1"/>
    <col min="3851" max="3852" width="9.28515625" style="9" bestFit="1" customWidth="1"/>
    <col min="3853" max="3853" width="9.140625" style="9"/>
    <col min="3854" max="3854" width="10.28515625" style="9" bestFit="1" customWidth="1"/>
    <col min="3855" max="3856" width="9.28515625" style="9" bestFit="1" customWidth="1"/>
    <col min="3857" max="3857" width="9.140625" style="9"/>
    <col min="3858" max="3858" width="10.28515625" style="9" bestFit="1" customWidth="1"/>
    <col min="3859" max="3860" width="9.28515625" style="9" bestFit="1" customWidth="1"/>
    <col min="3861" max="3861" width="9.140625" style="9"/>
    <col min="3862" max="3862" width="10.28515625" style="9" bestFit="1" customWidth="1"/>
    <col min="3863" max="3864" width="9.28515625" style="9" bestFit="1" customWidth="1"/>
    <col min="3865" max="3865" width="9.140625" style="9"/>
    <col min="3866" max="3866" width="10.28515625" style="9" bestFit="1" customWidth="1"/>
    <col min="3867" max="3868" width="9.28515625" style="9" bestFit="1" customWidth="1"/>
    <col min="3869" max="3869" width="9.140625" style="9"/>
    <col min="3870" max="3870" width="10.28515625" style="9" bestFit="1" customWidth="1"/>
    <col min="3871" max="3872" width="9.28515625" style="9" bestFit="1" customWidth="1"/>
    <col min="3873" max="3873" width="9.140625" style="9"/>
    <col min="3874" max="3874" width="10.28515625" style="9" bestFit="1" customWidth="1"/>
    <col min="3875" max="3876" width="9.28515625" style="9" bestFit="1" customWidth="1"/>
    <col min="3877" max="3877" width="9.140625" style="9"/>
    <col min="3878" max="3878" width="10.28515625" style="9" bestFit="1" customWidth="1"/>
    <col min="3879" max="3880" width="9.28515625" style="9" bestFit="1" customWidth="1"/>
    <col min="3881" max="3881" width="9.140625" style="9"/>
    <col min="3882" max="3882" width="10.28515625" style="9" bestFit="1" customWidth="1"/>
    <col min="3883" max="3884" width="9.28515625" style="9" bestFit="1" customWidth="1"/>
    <col min="3885" max="3885" width="9.140625" style="9"/>
    <col min="3886" max="3886" width="10.28515625" style="9" bestFit="1" customWidth="1"/>
    <col min="3887" max="3888" width="9.28515625" style="9" bestFit="1" customWidth="1"/>
    <col min="3889" max="3889" width="9.140625" style="9"/>
    <col min="3890" max="3890" width="10.28515625" style="9" bestFit="1" customWidth="1"/>
    <col min="3891" max="3892" width="9.28515625" style="9" bestFit="1" customWidth="1"/>
    <col min="3893" max="3893" width="9.140625" style="9"/>
    <col min="3894" max="3894" width="10.28515625" style="9" bestFit="1" customWidth="1"/>
    <col min="3895" max="3896" width="9.28515625" style="9" bestFit="1" customWidth="1"/>
    <col min="3897" max="3897" width="9.140625" style="9"/>
    <col min="3898" max="3898" width="10.28515625" style="9" bestFit="1" customWidth="1"/>
    <col min="3899" max="3900" width="9.28515625" style="9" bestFit="1" customWidth="1"/>
    <col min="3901" max="3901" width="9.140625" style="9"/>
    <col min="3902" max="3902" width="10.28515625" style="9" bestFit="1" customWidth="1"/>
    <col min="3903" max="3904" width="9.28515625" style="9" bestFit="1" customWidth="1"/>
    <col min="3905" max="3905" width="9.140625" style="9"/>
    <col min="3906" max="3906" width="10.28515625" style="9" bestFit="1" customWidth="1"/>
    <col min="3907" max="3908" width="9.28515625" style="9" bestFit="1" customWidth="1"/>
    <col min="3909" max="3909" width="9.140625" style="9"/>
    <col min="3910" max="3910" width="10.28515625" style="9" bestFit="1" customWidth="1"/>
    <col min="3911" max="3912" width="9.28515625" style="9" bestFit="1" customWidth="1"/>
    <col min="3913" max="3913" width="9.140625" style="9"/>
    <col min="3914" max="3914" width="10.28515625" style="9" bestFit="1" customWidth="1"/>
    <col min="3915" max="3916" width="9.28515625" style="9" bestFit="1" customWidth="1"/>
    <col min="3917" max="3917" width="9.140625" style="9"/>
    <col min="3918" max="3918" width="10.28515625" style="9" bestFit="1" customWidth="1"/>
    <col min="3919" max="3920" width="9.28515625" style="9" bestFit="1" customWidth="1"/>
    <col min="3921" max="3921" width="9.140625" style="9"/>
    <col min="3922" max="3922" width="10.28515625" style="9" bestFit="1" customWidth="1"/>
    <col min="3923" max="3924" width="9.28515625" style="9" bestFit="1" customWidth="1"/>
    <col min="3925" max="3925" width="9.140625" style="9"/>
    <col min="3926" max="3926" width="10.28515625" style="9" bestFit="1" customWidth="1"/>
    <col min="3927" max="3928" width="9.28515625" style="9" bestFit="1" customWidth="1"/>
    <col min="3929" max="3929" width="9.140625" style="9"/>
    <col min="3930" max="3930" width="10.28515625" style="9" bestFit="1" customWidth="1"/>
    <col min="3931" max="3932" width="9.28515625" style="9" bestFit="1" customWidth="1"/>
    <col min="3933" max="3933" width="9.140625" style="9"/>
    <col min="3934" max="3934" width="10.28515625" style="9" bestFit="1" customWidth="1"/>
    <col min="3935" max="3936" width="9.28515625" style="9" bestFit="1" customWidth="1"/>
    <col min="3937" max="3937" width="9.140625" style="9"/>
    <col min="3938" max="3938" width="10.28515625" style="9" bestFit="1" customWidth="1"/>
    <col min="3939" max="3940" width="9.28515625" style="9" bestFit="1" customWidth="1"/>
    <col min="3941" max="3941" width="9.140625" style="9"/>
    <col min="3942" max="3942" width="10.28515625" style="9" bestFit="1" customWidth="1"/>
    <col min="3943" max="3944" width="9.28515625" style="9" bestFit="1" customWidth="1"/>
    <col min="3945" max="3945" width="9.140625" style="9"/>
    <col min="3946" max="3946" width="10.28515625" style="9" bestFit="1" customWidth="1"/>
    <col min="3947" max="3948" width="9.28515625" style="9" bestFit="1" customWidth="1"/>
    <col min="3949" max="3949" width="9.140625" style="9"/>
    <col min="3950" max="3950" width="10.28515625" style="9" bestFit="1" customWidth="1"/>
    <col min="3951" max="3952" width="9.28515625" style="9" bestFit="1" customWidth="1"/>
    <col min="3953" max="3953" width="9.140625" style="9"/>
    <col min="3954" max="3954" width="10.28515625" style="9" bestFit="1" customWidth="1"/>
    <col min="3955" max="3956" width="9.28515625" style="9" bestFit="1" customWidth="1"/>
    <col min="3957" max="3957" width="9.140625" style="9"/>
    <col min="3958" max="3958" width="10.28515625" style="9" bestFit="1" customWidth="1"/>
    <col min="3959" max="3960" width="9.28515625" style="9" bestFit="1" customWidth="1"/>
    <col min="3961" max="3961" width="9.140625" style="9"/>
    <col min="3962" max="3962" width="10.28515625" style="9" bestFit="1" customWidth="1"/>
    <col min="3963" max="3964" width="9.28515625" style="9" bestFit="1" customWidth="1"/>
    <col min="3965" max="3965" width="9.140625" style="9"/>
    <col min="3966" max="3966" width="10.28515625" style="9" bestFit="1" customWidth="1"/>
    <col min="3967" max="3968" width="9.28515625" style="9" bestFit="1" customWidth="1"/>
    <col min="3969" max="3969" width="9.140625" style="9"/>
    <col min="3970" max="3970" width="10.28515625" style="9" bestFit="1" customWidth="1"/>
    <col min="3971" max="3972" width="9.28515625" style="9" bestFit="1" customWidth="1"/>
    <col min="3973" max="3973" width="9.140625" style="9"/>
    <col min="3974" max="3974" width="10.28515625" style="9" bestFit="1" customWidth="1"/>
    <col min="3975" max="3976" width="9.28515625" style="9" bestFit="1" customWidth="1"/>
    <col min="3977" max="3977" width="9.140625" style="9"/>
    <col min="3978" max="3978" width="10.28515625" style="9" bestFit="1" customWidth="1"/>
    <col min="3979" max="3980" width="9.28515625" style="9" bestFit="1" customWidth="1"/>
    <col min="3981" max="3981" width="9.140625" style="9"/>
    <col min="3982" max="3982" width="10.28515625" style="9" bestFit="1" customWidth="1"/>
    <col min="3983" max="3984" width="9.28515625" style="9" bestFit="1" customWidth="1"/>
    <col min="3985" max="3985" width="9.140625" style="9"/>
    <col min="3986" max="3986" width="10.28515625" style="9" bestFit="1" customWidth="1"/>
    <col min="3987" max="3988" width="9.28515625" style="9" bestFit="1" customWidth="1"/>
    <col min="3989" max="3989" width="9.140625" style="9"/>
    <col min="3990" max="3990" width="10.28515625" style="9" bestFit="1" customWidth="1"/>
    <col min="3991" max="3992" width="9.28515625" style="9" bestFit="1" customWidth="1"/>
    <col min="3993" max="3993" width="9.140625" style="9"/>
    <col min="3994" max="3994" width="10.28515625" style="9" bestFit="1" customWidth="1"/>
    <col min="3995" max="3996" width="9.28515625" style="9" bestFit="1" customWidth="1"/>
    <col min="3997" max="3997" width="9.140625" style="9"/>
    <col min="3998" max="3998" width="10.28515625" style="9" bestFit="1" customWidth="1"/>
    <col min="3999" max="4000" width="9.28515625" style="9" bestFit="1" customWidth="1"/>
    <col min="4001" max="4001" width="9.140625" style="9"/>
    <col min="4002" max="4002" width="10.28515625" style="9" bestFit="1" customWidth="1"/>
    <col min="4003" max="4004" width="9.28515625" style="9" bestFit="1" customWidth="1"/>
    <col min="4005" max="4005" width="9.140625" style="9"/>
    <col min="4006" max="4006" width="10.28515625" style="9" bestFit="1" customWidth="1"/>
    <col min="4007" max="4008" width="9.28515625" style="9" bestFit="1" customWidth="1"/>
    <col min="4009" max="4009" width="9.140625" style="9"/>
    <col min="4010" max="4010" width="10.28515625" style="9" bestFit="1" customWidth="1"/>
    <col min="4011" max="4012" width="9.28515625" style="9" bestFit="1" customWidth="1"/>
    <col min="4013" max="4013" width="9.140625" style="9"/>
    <col min="4014" max="4014" width="10.28515625" style="9" bestFit="1" customWidth="1"/>
    <col min="4015" max="4016" width="9.28515625" style="9" bestFit="1" customWidth="1"/>
    <col min="4017" max="4017" width="9.140625" style="9"/>
    <col min="4018" max="4018" width="10.28515625" style="9" bestFit="1" customWidth="1"/>
    <col min="4019" max="4020" width="9.28515625" style="9" bestFit="1" customWidth="1"/>
    <col min="4021" max="4021" width="9.140625" style="9"/>
    <col min="4022" max="4022" width="10.28515625" style="9" bestFit="1" customWidth="1"/>
    <col min="4023" max="4024" width="9.28515625" style="9" bestFit="1" customWidth="1"/>
    <col min="4025" max="4025" width="9.140625" style="9"/>
    <col min="4026" max="4026" width="10.28515625" style="9" bestFit="1" customWidth="1"/>
    <col min="4027" max="4028" width="9.28515625" style="9" bestFit="1" customWidth="1"/>
    <col min="4029" max="4029" width="9.140625" style="9"/>
    <col min="4030" max="4030" width="10.28515625" style="9" bestFit="1" customWidth="1"/>
    <col min="4031" max="4032" width="9.28515625" style="9" bestFit="1" customWidth="1"/>
    <col min="4033" max="4033" width="9.140625" style="9"/>
    <col min="4034" max="4034" width="10.28515625" style="9" bestFit="1" customWidth="1"/>
    <col min="4035" max="4036" width="9.28515625" style="9" bestFit="1" customWidth="1"/>
    <col min="4037" max="4037" width="9.140625" style="9"/>
    <col min="4038" max="4038" width="10.28515625" style="9" bestFit="1" customWidth="1"/>
    <col min="4039" max="4040" width="9.28515625" style="9" bestFit="1" customWidth="1"/>
    <col min="4041" max="4041" width="9.140625" style="9"/>
    <col min="4042" max="4042" width="10.28515625" style="9" bestFit="1" customWidth="1"/>
    <col min="4043" max="4044" width="9.28515625" style="9" bestFit="1" customWidth="1"/>
    <col min="4045" max="4045" width="9.140625" style="9"/>
    <col min="4046" max="4046" width="10.28515625" style="9" bestFit="1" customWidth="1"/>
    <col min="4047" max="4048" width="9.28515625" style="9" bestFit="1" customWidth="1"/>
    <col min="4049" max="4049" width="9.140625" style="9"/>
    <col min="4050" max="4050" width="10.28515625" style="9" bestFit="1" customWidth="1"/>
    <col min="4051" max="4052" width="9.28515625" style="9" bestFit="1" customWidth="1"/>
    <col min="4053" max="4053" width="9.140625" style="9"/>
    <col min="4054" max="4054" width="10.28515625" style="9" bestFit="1" customWidth="1"/>
    <col min="4055" max="4056" width="9.28515625" style="9" bestFit="1" customWidth="1"/>
    <col min="4057" max="4057" width="9.140625" style="9"/>
    <col min="4058" max="4058" width="10.28515625" style="9" bestFit="1" customWidth="1"/>
    <col min="4059" max="4060" width="9.28515625" style="9" bestFit="1" customWidth="1"/>
    <col min="4061" max="4061" width="9.140625" style="9"/>
    <col min="4062" max="4062" width="10.28515625" style="9" bestFit="1" customWidth="1"/>
    <col min="4063" max="4064" width="9.28515625" style="9" bestFit="1" customWidth="1"/>
    <col min="4065" max="4065" width="9.140625" style="9"/>
    <col min="4066" max="4066" width="10.28515625" style="9" bestFit="1" customWidth="1"/>
    <col min="4067" max="4068" width="9.28515625" style="9" bestFit="1" customWidth="1"/>
    <col min="4069" max="4069" width="9.140625" style="9"/>
    <col min="4070" max="4070" width="10.28515625" style="9" bestFit="1" customWidth="1"/>
    <col min="4071" max="4072" width="9.28515625" style="9" bestFit="1" customWidth="1"/>
    <col min="4073" max="4073" width="9.140625" style="9"/>
    <col min="4074" max="4074" width="10.28515625" style="9" bestFit="1" customWidth="1"/>
    <col min="4075" max="4076" width="9.28515625" style="9" bestFit="1" customWidth="1"/>
    <col min="4077" max="4077" width="9.140625" style="9"/>
    <col min="4078" max="4078" width="10.28515625" style="9" bestFit="1" customWidth="1"/>
    <col min="4079" max="4080" width="9.28515625" style="9" bestFit="1" customWidth="1"/>
    <col min="4081" max="4081" width="9.140625" style="9"/>
    <col min="4082" max="4082" width="10.28515625" style="9" bestFit="1" customWidth="1"/>
    <col min="4083" max="4084" width="9.28515625" style="9" bestFit="1" customWidth="1"/>
    <col min="4085" max="4085" width="9.140625" style="9"/>
    <col min="4086" max="4086" width="10.28515625" style="9" bestFit="1" customWidth="1"/>
    <col min="4087" max="4088" width="9.28515625" style="9" bestFit="1" customWidth="1"/>
    <col min="4089" max="4089" width="9.140625" style="9"/>
    <col min="4090" max="4090" width="10.28515625" style="9" bestFit="1" customWidth="1"/>
    <col min="4091" max="4092" width="9.28515625" style="9" bestFit="1" customWidth="1"/>
    <col min="4093" max="4093" width="9.140625" style="9"/>
    <col min="4094" max="4094" width="10.28515625" style="9" bestFit="1" customWidth="1"/>
    <col min="4095" max="4096" width="9.28515625" style="9" bestFit="1" customWidth="1"/>
    <col min="4097" max="4097" width="9.140625" style="9"/>
    <col min="4098" max="4098" width="10.28515625" style="9" bestFit="1" customWidth="1"/>
    <col min="4099" max="4100" width="9.28515625" style="9" bestFit="1" customWidth="1"/>
    <col min="4101" max="4101" width="9.140625" style="9"/>
    <col min="4102" max="4102" width="10.28515625" style="9" bestFit="1" customWidth="1"/>
    <col min="4103" max="4104" width="9.28515625" style="9" bestFit="1" customWidth="1"/>
    <col min="4105" max="4105" width="9.140625" style="9"/>
    <col min="4106" max="4106" width="10.28515625" style="9" bestFit="1" customWidth="1"/>
    <col min="4107" max="4108" width="9.28515625" style="9" bestFit="1" customWidth="1"/>
    <col min="4109" max="4109" width="9.140625" style="9"/>
    <col min="4110" max="4110" width="10.28515625" style="9" bestFit="1" customWidth="1"/>
    <col min="4111" max="4112" width="9.28515625" style="9" bestFit="1" customWidth="1"/>
    <col min="4113" max="4113" width="9.140625" style="9"/>
    <col min="4114" max="4114" width="10.28515625" style="9" bestFit="1" customWidth="1"/>
    <col min="4115" max="4116" width="9.28515625" style="9" bestFit="1" customWidth="1"/>
    <col min="4117" max="4117" width="9.140625" style="9"/>
    <col min="4118" max="4118" width="10.28515625" style="9" bestFit="1" customWidth="1"/>
    <col min="4119" max="4120" width="9.28515625" style="9" bestFit="1" customWidth="1"/>
    <col min="4121" max="4121" width="9.140625" style="9"/>
    <col min="4122" max="4122" width="10.28515625" style="9" bestFit="1" customWidth="1"/>
    <col min="4123" max="4124" width="9.28515625" style="9" bestFit="1" customWidth="1"/>
    <col min="4125" max="4125" width="9.140625" style="9"/>
    <col min="4126" max="4126" width="10.28515625" style="9" bestFit="1" customWidth="1"/>
    <col min="4127" max="4128" width="9.28515625" style="9" bestFit="1" customWidth="1"/>
    <col min="4129" max="4129" width="9.140625" style="9"/>
    <col min="4130" max="4130" width="10.28515625" style="9" bestFit="1" customWidth="1"/>
    <col min="4131" max="4132" width="9.28515625" style="9" bestFit="1" customWidth="1"/>
    <col min="4133" max="4133" width="9.140625" style="9"/>
    <col min="4134" max="4134" width="10.28515625" style="9" bestFit="1" customWidth="1"/>
    <col min="4135" max="4136" width="9.28515625" style="9" bestFit="1" customWidth="1"/>
    <col min="4137" max="4137" width="9.140625" style="9"/>
    <col min="4138" max="4138" width="10.28515625" style="9" bestFit="1" customWidth="1"/>
    <col min="4139" max="4140" width="9.28515625" style="9" bestFit="1" customWidth="1"/>
    <col min="4141" max="4141" width="9.140625" style="9"/>
    <col min="4142" max="4142" width="10.28515625" style="9" bestFit="1" customWidth="1"/>
    <col min="4143" max="4144" width="9.28515625" style="9" bestFit="1" customWidth="1"/>
    <col min="4145" max="4145" width="9.140625" style="9"/>
    <col min="4146" max="4146" width="10.28515625" style="9" bestFit="1" customWidth="1"/>
    <col min="4147" max="4148" width="9.28515625" style="9" bestFit="1" customWidth="1"/>
    <col min="4149" max="4149" width="9.140625" style="9"/>
    <col min="4150" max="4150" width="10.28515625" style="9" bestFit="1" customWidth="1"/>
    <col min="4151" max="4152" width="9.28515625" style="9" bestFit="1" customWidth="1"/>
    <col min="4153" max="4153" width="9.140625" style="9"/>
    <col min="4154" max="4154" width="10.28515625" style="9" bestFit="1" customWidth="1"/>
    <col min="4155" max="4156" width="9.28515625" style="9" bestFit="1" customWidth="1"/>
    <col min="4157" max="4157" width="9.140625" style="9"/>
    <col min="4158" max="4158" width="10.28515625" style="9" bestFit="1" customWidth="1"/>
    <col min="4159" max="4160" width="9.28515625" style="9" bestFit="1" customWidth="1"/>
    <col min="4161" max="4161" width="9.140625" style="9"/>
    <col min="4162" max="4162" width="10.28515625" style="9" bestFit="1" customWidth="1"/>
    <col min="4163" max="4164" width="9.28515625" style="9" bestFit="1" customWidth="1"/>
    <col min="4165" max="4165" width="9.140625" style="9"/>
    <col min="4166" max="4166" width="10.28515625" style="9" bestFit="1" customWidth="1"/>
    <col min="4167" max="4168" width="9.28515625" style="9" bestFit="1" customWidth="1"/>
    <col min="4169" max="4169" width="9.140625" style="9"/>
    <col min="4170" max="4170" width="10.28515625" style="9" bestFit="1" customWidth="1"/>
    <col min="4171" max="4172" width="9.28515625" style="9" bestFit="1" customWidth="1"/>
    <col min="4173" max="4173" width="9.140625" style="9"/>
    <col min="4174" max="4174" width="10.28515625" style="9" bestFit="1" customWidth="1"/>
    <col min="4175" max="4176" width="9.28515625" style="9" bestFit="1" customWidth="1"/>
    <col min="4177" max="4177" width="9.140625" style="9"/>
    <col min="4178" max="4178" width="10.28515625" style="9" bestFit="1" customWidth="1"/>
    <col min="4179" max="4180" width="9.28515625" style="9" bestFit="1" customWidth="1"/>
    <col min="4181" max="4181" width="9.140625" style="9"/>
    <col min="4182" max="4182" width="10.28515625" style="9" bestFit="1" customWidth="1"/>
    <col min="4183" max="4184" width="9.28515625" style="9" bestFit="1" customWidth="1"/>
    <col min="4185" max="4185" width="9.140625" style="9"/>
    <col min="4186" max="4186" width="10.28515625" style="9" bestFit="1" customWidth="1"/>
    <col min="4187" max="4188" width="9.28515625" style="9" bestFit="1" customWidth="1"/>
    <col min="4189" max="4189" width="9.140625" style="9"/>
    <col min="4190" max="4190" width="10.28515625" style="9" bestFit="1" customWidth="1"/>
    <col min="4191" max="4192" width="9.28515625" style="9" bestFit="1" customWidth="1"/>
    <col min="4193" max="4193" width="9.140625" style="9"/>
    <col min="4194" max="4194" width="10.28515625" style="9" bestFit="1" customWidth="1"/>
    <col min="4195" max="4196" width="9.28515625" style="9" bestFit="1" customWidth="1"/>
    <col min="4197" max="4197" width="9.140625" style="9"/>
    <col min="4198" max="4198" width="10.28515625" style="9" bestFit="1" customWidth="1"/>
    <col min="4199" max="4200" width="9.28515625" style="9" bestFit="1" customWidth="1"/>
    <col min="4201" max="4201" width="9.140625" style="9"/>
    <col min="4202" max="4202" width="10.28515625" style="9" bestFit="1" customWidth="1"/>
    <col min="4203" max="4204" width="9.28515625" style="9" bestFit="1" customWidth="1"/>
    <col min="4205" max="4205" width="9.140625" style="9"/>
    <col min="4206" max="4206" width="10.28515625" style="9" bestFit="1" customWidth="1"/>
    <col min="4207" max="4208" width="9.28515625" style="9" bestFit="1" customWidth="1"/>
    <col min="4209" max="4209" width="9.140625" style="9"/>
    <col min="4210" max="4210" width="10.28515625" style="9" bestFit="1" customWidth="1"/>
    <col min="4211" max="4212" width="9.28515625" style="9" bestFit="1" customWidth="1"/>
    <col min="4213" max="4213" width="9.140625" style="9"/>
    <col min="4214" max="4214" width="10.28515625" style="9" bestFit="1" customWidth="1"/>
    <col min="4215" max="4216" width="9.28515625" style="9" bestFit="1" customWidth="1"/>
    <col min="4217" max="4217" width="9.140625" style="9"/>
    <col min="4218" max="4218" width="10.28515625" style="9" bestFit="1" customWidth="1"/>
    <col min="4219" max="4220" width="9.28515625" style="9" bestFit="1" customWidth="1"/>
    <col min="4221" max="4221" width="9.140625" style="9"/>
    <col min="4222" max="4222" width="10.28515625" style="9" bestFit="1" customWidth="1"/>
    <col min="4223" max="4224" width="9.28515625" style="9" bestFit="1" customWidth="1"/>
    <col min="4225" max="4225" width="9.140625" style="9"/>
    <col min="4226" max="4226" width="10.28515625" style="9" bestFit="1" customWidth="1"/>
    <col min="4227" max="4228" width="9.28515625" style="9" bestFit="1" customWidth="1"/>
    <col min="4229" max="4229" width="9.140625" style="9"/>
    <col min="4230" max="4230" width="10.28515625" style="9" bestFit="1" customWidth="1"/>
    <col min="4231" max="4232" width="9.28515625" style="9" bestFit="1" customWidth="1"/>
    <col min="4233" max="4233" width="9.140625" style="9"/>
    <col min="4234" max="4234" width="10.28515625" style="9" bestFit="1" customWidth="1"/>
    <col min="4235" max="4236" width="9.28515625" style="9" bestFit="1" customWidth="1"/>
    <col min="4237" max="4237" width="9.140625" style="9"/>
    <col min="4238" max="4238" width="10.28515625" style="9" bestFit="1" customWidth="1"/>
    <col min="4239" max="4240" width="9.28515625" style="9" bestFit="1" customWidth="1"/>
    <col min="4241" max="4241" width="9.140625" style="9"/>
    <col min="4242" max="4242" width="10.28515625" style="9" bestFit="1" customWidth="1"/>
    <col min="4243" max="4244" width="9.28515625" style="9" bestFit="1" customWidth="1"/>
    <col min="4245" max="4245" width="9.140625" style="9"/>
    <col min="4246" max="4246" width="10.28515625" style="9" bestFit="1" customWidth="1"/>
    <col min="4247" max="4248" width="9.28515625" style="9" bestFit="1" customWidth="1"/>
    <col min="4249" max="4249" width="9.140625" style="9"/>
    <col min="4250" max="4250" width="10.28515625" style="9" bestFit="1" customWidth="1"/>
    <col min="4251" max="4252" width="9.28515625" style="9" bestFit="1" customWidth="1"/>
    <col min="4253" max="4253" width="9.140625" style="9"/>
    <col min="4254" max="4254" width="10.28515625" style="9" bestFit="1" customWidth="1"/>
    <col min="4255" max="4256" width="9.28515625" style="9" bestFit="1" customWidth="1"/>
    <col min="4257" max="4257" width="9.140625" style="9"/>
    <col min="4258" max="4258" width="10.28515625" style="9" bestFit="1" customWidth="1"/>
    <col min="4259" max="4260" width="9.28515625" style="9" bestFit="1" customWidth="1"/>
    <col min="4261" max="4261" width="9.140625" style="9"/>
    <col min="4262" max="4262" width="10.28515625" style="9" bestFit="1" customWidth="1"/>
    <col min="4263" max="4264" width="9.28515625" style="9" bestFit="1" customWidth="1"/>
    <col min="4265" max="4265" width="9.140625" style="9"/>
    <col min="4266" max="4266" width="10.28515625" style="9" bestFit="1" customWidth="1"/>
    <col min="4267" max="4268" width="9.28515625" style="9" bestFit="1" customWidth="1"/>
    <col min="4269" max="4269" width="9.140625" style="9"/>
    <col min="4270" max="4270" width="10.28515625" style="9" bestFit="1" customWidth="1"/>
    <col min="4271" max="4272" width="9.28515625" style="9" bestFit="1" customWidth="1"/>
    <col min="4273" max="4273" width="9.140625" style="9"/>
    <col min="4274" max="4274" width="10.28515625" style="9" bestFit="1" customWidth="1"/>
    <col min="4275" max="4276" width="9.28515625" style="9" bestFit="1" customWidth="1"/>
    <col min="4277" max="4277" width="9.140625" style="9"/>
    <col min="4278" max="4278" width="10.28515625" style="9" bestFit="1" customWidth="1"/>
    <col min="4279" max="4280" width="9.28515625" style="9" bestFit="1" customWidth="1"/>
    <col min="4281" max="4281" width="9.140625" style="9"/>
    <col min="4282" max="4282" width="10.28515625" style="9" bestFit="1" customWidth="1"/>
    <col min="4283" max="4284" width="9.28515625" style="9" bestFit="1" customWidth="1"/>
    <col min="4285" max="4285" width="9.140625" style="9"/>
    <col min="4286" max="4286" width="10.28515625" style="9" bestFit="1" customWidth="1"/>
    <col min="4287" max="4288" width="9.28515625" style="9" bestFit="1" customWidth="1"/>
    <col min="4289" max="4289" width="9.140625" style="9"/>
    <col min="4290" max="4290" width="10.28515625" style="9" bestFit="1" customWidth="1"/>
    <col min="4291" max="4292" width="9.28515625" style="9" bestFit="1" customWidth="1"/>
    <col min="4293" max="4293" width="9.140625" style="9"/>
    <col min="4294" max="4294" width="10.28515625" style="9" bestFit="1" customWidth="1"/>
    <col min="4295" max="4296" width="9.28515625" style="9" bestFit="1" customWidth="1"/>
    <col min="4297" max="4297" width="9.140625" style="9"/>
    <col min="4298" max="4298" width="10.28515625" style="9" bestFit="1" customWidth="1"/>
    <col min="4299" max="4300" width="9.28515625" style="9" bestFit="1" customWidth="1"/>
    <col min="4301" max="4301" width="9.140625" style="9"/>
    <col min="4302" max="4302" width="10.28515625" style="9" bestFit="1" customWidth="1"/>
    <col min="4303" max="4304" width="9.28515625" style="9" bestFit="1" customWidth="1"/>
    <col min="4305" max="4305" width="9.140625" style="9"/>
    <col min="4306" max="4306" width="10.28515625" style="9" bestFit="1" customWidth="1"/>
    <col min="4307" max="4308" width="9.28515625" style="9" bestFit="1" customWidth="1"/>
    <col min="4309" max="4309" width="9.140625" style="9"/>
    <col min="4310" max="4310" width="10.28515625" style="9" bestFit="1" customWidth="1"/>
    <col min="4311" max="4312" width="9.28515625" style="9" bestFit="1" customWidth="1"/>
    <col min="4313" max="4313" width="9.140625" style="9"/>
    <col min="4314" max="4314" width="10.28515625" style="9" bestFit="1" customWidth="1"/>
    <col min="4315" max="4316" width="9.28515625" style="9" bestFit="1" customWidth="1"/>
    <col min="4317" max="4317" width="9.140625" style="9"/>
    <col min="4318" max="4318" width="10.28515625" style="9" bestFit="1" customWidth="1"/>
    <col min="4319" max="4320" width="9.28515625" style="9" bestFit="1" customWidth="1"/>
    <col min="4321" max="4321" width="9.140625" style="9"/>
    <col min="4322" max="4322" width="10.28515625" style="9" bestFit="1" customWidth="1"/>
    <col min="4323" max="4324" width="9.28515625" style="9" bestFit="1" customWidth="1"/>
    <col min="4325" max="4325" width="9.140625" style="9"/>
    <col min="4326" max="4326" width="10.28515625" style="9" bestFit="1" customWidth="1"/>
    <col min="4327" max="4328" width="9.28515625" style="9" bestFit="1" customWidth="1"/>
    <col min="4329" max="4329" width="9.140625" style="9"/>
    <col min="4330" max="4330" width="10.28515625" style="9" bestFit="1" customWidth="1"/>
    <col min="4331" max="4332" width="9.28515625" style="9" bestFit="1" customWidth="1"/>
    <col min="4333" max="4333" width="9.140625" style="9"/>
    <col min="4334" max="4334" width="10.28515625" style="9" bestFit="1" customWidth="1"/>
    <col min="4335" max="4336" width="9.28515625" style="9" bestFit="1" customWidth="1"/>
    <col min="4337" max="4337" width="9.140625" style="9"/>
    <col min="4338" max="4338" width="10.28515625" style="9" bestFit="1" customWidth="1"/>
    <col min="4339" max="4340" width="9.28515625" style="9" bestFit="1" customWidth="1"/>
    <col min="4341" max="4341" width="9.140625" style="9"/>
    <col min="4342" max="4342" width="10.28515625" style="9" bestFit="1" customWidth="1"/>
    <col min="4343" max="4344" width="9.28515625" style="9" bestFit="1" customWidth="1"/>
    <col min="4345" max="4345" width="9.140625" style="9"/>
    <col min="4346" max="4346" width="10.28515625" style="9" bestFit="1" customWidth="1"/>
    <col min="4347" max="4348" width="9.28515625" style="9" bestFit="1" customWidth="1"/>
    <col min="4349" max="4349" width="9.140625" style="9"/>
    <col min="4350" max="4350" width="10.28515625" style="9" bestFit="1" customWidth="1"/>
    <col min="4351" max="4352" width="9.28515625" style="9" bestFit="1" customWidth="1"/>
    <col min="4353" max="4353" width="9.140625" style="9"/>
    <col min="4354" max="4354" width="10.28515625" style="9" bestFit="1" customWidth="1"/>
    <col min="4355" max="4356" width="9.28515625" style="9" bestFit="1" customWidth="1"/>
    <col min="4357" max="4357" width="9.140625" style="9"/>
    <col min="4358" max="4358" width="10.28515625" style="9" bestFit="1" customWidth="1"/>
    <col min="4359" max="4360" width="9.28515625" style="9" bestFit="1" customWidth="1"/>
    <col min="4361" max="4361" width="9.140625" style="9"/>
    <col min="4362" max="4362" width="10.28515625" style="9" bestFit="1" customWidth="1"/>
    <col min="4363" max="4364" width="9.28515625" style="9" bestFit="1" customWidth="1"/>
    <col min="4365" max="4365" width="9.140625" style="9"/>
    <col min="4366" max="4366" width="10.28515625" style="9" bestFit="1" customWidth="1"/>
    <col min="4367" max="4368" width="9.28515625" style="9" bestFit="1" customWidth="1"/>
    <col min="4369" max="4369" width="9.140625" style="9"/>
    <col min="4370" max="4370" width="10.28515625" style="9" bestFit="1" customWidth="1"/>
    <col min="4371" max="4372" width="9.28515625" style="9" bestFit="1" customWidth="1"/>
    <col min="4373" max="4373" width="9.140625" style="9"/>
    <col min="4374" max="4374" width="10.28515625" style="9" bestFit="1" customWidth="1"/>
    <col min="4375" max="4376" width="9.28515625" style="9" bestFit="1" customWidth="1"/>
    <col min="4377" max="4377" width="9.140625" style="9"/>
    <col min="4378" max="4378" width="10.28515625" style="9" bestFit="1" customWidth="1"/>
    <col min="4379" max="4380" width="9.28515625" style="9" bestFit="1" customWidth="1"/>
    <col min="4381" max="4381" width="9.140625" style="9"/>
    <col min="4382" max="4382" width="10.28515625" style="9" bestFit="1" customWidth="1"/>
    <col min="4383" max="4384" width="9.28515625" style="9" bestFit="1" customWidth="1"/>
    <col min="4385" max="4385" width="9.140625" style="9"/>
    <col min="4386" max="4386" width="10.28515625" style="9" bestFit="1" customWidth="1"/>
    <col min="4387" max="4388" width="9.28515625" style="9" bestFit="1" customWidth="1"/>
    <col min="4389" max="4389" width="9.140625" style="9"/>
    <col min="4390" max="4390" width="10.28515625" style="9" bestFit="1" customWidth="1"/>
    <col min="4391" max="4392" width="9.28515625" style="9" bestFit="1" customWidth="1"/>
    <col min="4393" max="4393" width="9.140625" style="9"/>
    <col min="4394" max="4394" width="10.28515625" style="9" bestFit="1" customWidth="1"/>
    <col min="4395" max="4396" width="9.28515625" style="9" bestFit="1" customWidth="1"/>
    <col min="4397" max="4397" width="9.140625" style="9"/>
    <col min="4398" max="4398" width="10.28515625" style="9" bestFit="1" customWidth="1"/>
    <col min="4399" max="4400" width="9.28515625" style="9" bestFit="1" customWidth="1"/>
    <col min="4401" max="4401" width="9.140625" style="9"/>
    <col min="4402" max="4402" width="10.28515625" style="9" bestFit="1" customWidth="1"/>
    <col min="4403" max="4404" width="9.28515625" style="9" bestFit="1" customWidth="1"/>
    <col min="4405" max="4405" width="9.140625" style="9"/>
    <col min="4406" max="4406" width="10.28515625" style="9" bestFit="1" customWidth="1"/>
    <col min="4407" max="4408" width="9.28515625" style="9" bestFit="1" customWidth="1"/>
    <col min="4409" max="4409" width="9.140625" style="9"/>
    <col min="4410" max="4410" width="10.28515625" style="9" bestFit="1" customWidth="1"/>
    <col min="4411" max="4412" width="9.28515625" style="9" bestFit="1" customWidth="1"/>
    <col min="4413" max="4413" width="9.140625" style="9"/>
    <col min="4414" max="4414" width="10.28515625" style="9" bestFit="1" customWidth="1"/>
    <col min="4415" max="4416" width="9.28515625" style="9" bestFit="1" customWidth="1"/>
    <col min="4417" max="4417" width="9.140625" style="9"/>
    <col min="4418" max="4418" width="10.28515625" style="9" bestFit="1" customWidth="1"/>
    <col min="4419" max="4420" width="9.28515625" style="9" bestFit="1" customWidth="1"/>
    <col min="4421" max="4421" width="9.140625" style="9"/>
    <col min="4422" max="4422" width="10.28515625" style="9" bestFit="1" customWidth="1"/>
    <col min="4423" max="4424" width="9.28515625" style="9" bestFit="1" customWidth="1"/>
    <col min="4425" max="4425" width="9.140625" style="9"/>
    <col min="4426" max="4426" width="10.28515625" style="9" bestFit="1" customWidth="1"/>
    <col min="4427" max="4428" width="9.28515625" style="9" bestFit="1" customWidth="1"/>
    <col min="4429" max="4429" width="9.140625" style="9"/>
    <col min="4430" max="4430" width="10.28515625" style="9" bestFit="1" customWidth="1"/>
    <col min="4431" max="4432" width="9.28515625" style="9" bestFit="1" customWidth="1"/>
    <col min="4433" max="4433" width="9.140625" style="9"/>
    <col min="4434" max="4434" width="10.28515625" style="9" bestFit="1" customWidth="1"/>
    <col min="4435" max="4436" width="9.28515625" style="9" bestFit="1" customWidth="1"/>
    <col min="4437" max="4437" width="9.140625" style="9"/>
    <col min="4438" max="4438" width="10.28515625" style="9" bestFit="1" customWidth="1"/>
    <col min="4439" max="4440" width="9.28515625" style="9" bestFit="1" customWidth="1"/>
    <col min="4441" max="4441" width="9.140625" style="9"/>
    <col min="4442" max="4442" width="10.28515625" style="9" bestFit="1" customWidth="1"/>
    <col min="4443" max="4444" width="9.28515625" style="9" bestFit="1" customWidth="1"/>
    <col min="4445" max="4445" width="9.140625" style="9"/>
    <col min="4446" max="4446" width="10.28515625" style="9" bestFit="1" customWidth="1"/>
    <col min="4447" max="4448" width="9.28515625" style="9" bestFit="1" customWidth="1"/>
    <col min="4449" max="4449" width="9.140625" style="9"/>
    <col min="4450" max="4450" width="10.28515625" style="9" bestFit="1" customWidth="1"/>
    <col min="4451" max="4452" width="9.28515625" style="9" bestFit="1" customWidth="1"/>
    <col min="4453" max="4453" width="9.140625" style="9"/>
    <col min="4454" max="4454" width="10.28515625" style="9" bestFit="1" customWidth="1"/>
    <col min="4455" max="4456" width="9.28515625" style="9" bestFit="1" customWidth="1"/>
    <col min="4457" max="4457" width="9.140625" style="9"/>
    <col min="4458" max="4458" width="10.28515625" style="9" bestFit="1" customWidth="1"/>
    <col min="4459" max="4460" width="9.28515625" style="9" bestFit="1" customWidth="1"/>
    <col min="4461" max="4461" width="9.140625" style="9"/>
    <col min="4462" max="4462" width="10.28515625" style="9" bestFit="1" customWidth="1"/>
    <col min="4463" max="4464" width="9.28515625" style="9" bestFit="1" customWidth="1"/>
    <col min="4465" max="4465" width="9.140625" style="9"/>
    <col min="4466" max="4466" width="10.28515625" style="9" bestFit="1" customWidth="1"/>
    <col min="4467" max="4468" width="9.28515625" style="9" bestFit="1" customWidth="1"/>
    <col min="4469" max="4469" width="9.140625" style="9"/>
    <col min="4470" max="4470" width="10.28515625" style="9" bestFit="1" customWidth="1"/>
    <col min="4471" max="4472" width="9.28515625" style="9" bestFit="1" customWidth="1"/>
    <col min="4473" max="4473" width="9.140625" style="9"/>
    <col min="4474" max="4474" width="10.28515625" style="9" bestFit="1" customWidth="1"/>
    <col min="4475" max="4476" width="9.28515625" style="9" bestFit="1" customWidth="1"/>
    <col min="4477" max="4477" width="9.140625" style="9"/>
    <col min="4478" max="4478" width="10.28515625" style="9" bestFit="1" customWidth="1"/>
    <col min="4479" max="4480" width="9.28515625" style="9" bestFit="1" customWidth="1"/>
    <col min="4481" max="4481" width="9.140625" style="9"/>
    <col min="4482" max="4482" width="10.28515625" style="9" bestFit="1" customWidth="1"/>
    <col min="4483" max="4484" width="9.28515625" style="9" bestFit="1" customWidth="1"/>
    <col min="4485" max="4485" width="9.140625" style="9"/>
    <col min="4486" max="4486" width="10.28515625" style="9" bestFit="1" customWidth="1"/>
    <col min="4487" max="4488" width="9.28515625" style="9" bestFit="1" customWidth="1"/>
    <col min="4489" max="4489" width="9.140625" style="9"/>
    <col min="4490" max="4490" width="10.28515625" style="9" bestFit="1" customWidth="1"/>
    <col min="4491" max="4492" width="9.28515625" style="9" bestFit="1" customWidth="1"/>
    <col min="4493" max="4493" width="9.140625" style="9"/>
    <col min="4494" max="4494" width="10.28515625" style="9" bestFit="1" customWidth="1"/>
    <col min="4495" max="4496" width="9.28515625" style="9" bestFit="1" customWidth="1"/>
    <col min="4497" max="4497" width="9.140625" style="9"/>
    <col min="4498" max="4498" width="10.28515625" style="9" bestFit="1" customWidth="1"/>
    <col min="4499" max="4500" width="9.28515625" style="9" bestFit="1" customWidth="1"/>
    <col min="4501" max="4501" width="9.140625" style="9"/>
    <col min="4502" max="4502" width="10.28515625" style="9" bestFit="1" customWidth="1"/>
    <col min="4503" max="4504" width="9.28515625" style="9" bestFit="1" customWidth="1"/>
    <col min="4505" max="4505" width="9.140625" style="9"/>
    <col min="4506" max="4506" width="10.28515625" style="9" bestFit="1" customWidth="1"/>
    <col min="4507" max="4508" width="9.28515625" style="9" bestFit="1" customWidth="1"/>
    <col min="4509" max="4509" width="9.140625" style="9"/>
    <col min="4510" max="4510" width="10.28515625" style="9" bestFit="1" customWidth="1"/>
    <col min="4511" max="4512" width="9.28515625" style="9" bestFit="1" customWidth="1"/>
    <col min="4513" max="4513" width="9.140625" style="9"/>
    <col min="4514" max="4514" width="10.28515625" style="9" bestFit="1" customWidth="1"/>
    <col min="4515" max="4516" width="9.28515625" style="9" bestFit="1" customWidth="1"/>
    <col min="4517" max="4517" width="9.140625" style="9"/>
    <col min="4518" max="4518" width="10.28515625" style="9" bestFit="1" customWidth="1"/>
    <col min="4519" max="4520" width="9.28515625" style="9" bestFit="1" customWidth="1"/>
    <col min="4521" max="4521" width="9.140625" style="9"/>
    <col min="4522" max="4522" width="10.28515625" style="9" bestFit="1" customWidth="1"/>
    <col min="4523" max="4524" width="9.28515625" style="9" bestFit="1" customWidth="1"/>
    <col min="4525" max="4525" width="9.140625" style="9"/>
    <col min="4526" max="4526" width="10.28515625" style="9" bestFit="1" customWidth="1"/>
    <col min="4527" max="4528" width="9.28515625" style="9" bestFit="1" customWidth="1"/>
    <col min="4529" max="4529" width="9.140625" style="9"/>
    <col min="4530" max="4530" width="10.28515625" style="9" bestFit="1" customWidth="1"/>
    <col min="4531" max="4532" width="9.28515625" style="9" bestFit="1" customWidth="1"/>
    <col min="4533" max="4533" width="9.140625" style="9"/>
    <col min="4534" max="4534" width="10.28515625" style="9" bestFit="1" customWidth="1"/>
    <col min="4535" max="4536" width="9.28515625" style="9" bestFit="1" customWidth="1"/>
    <col min="4537" max="4537" width="9.140625" style="9"/>
    <col min="4538" max="4538" width="10.28515625" style="9" bestFit="1" customWidth="1"/>
    <col min="4539" max="4540" width="9.28515625" style="9" bestFit="1" customWidth="1"/>
    <col min="4541" max="4541" width="9.140625" style="9"/>
    <col min="4542" max="4542" width="10.28515625" style="9" bestFit="1" customWidth="1"/>
    <col min="4543" max="4544" width="9.28515625" style="9" bestFit="1" customWidth="1"/>
    <col min="4545" max="4545" width="9.140625" style="9"/>
    <col min="4546" max="4546" width="10.28515625" style="9" bestFit="1" customWidth="1"/>
    <col min="4547" max="4548" width="9.28515625" style="9" bestFit="1" customWidth="1"/>
    <col min="4549" max="4549" width="9.140625" style="9"/>
    <col min="4550" max="4550" width="10.28515625" style="9" bestFit="1" customWidth="1"/>
    <col min="4551" max="4552" width="9.28515625" style="9" bestFit="1" customWidth="1"/>
    <col min="4553" max="4553" width="9.140625" style="9"/>
    <col min="4554" max="4554" width="10.28515625" style="9" bestFit="1" customWidth="1"/>
    <col min="4555" max="4556" width="9.28515625" style="9" bestFit="1" customWidth="1"/>
    <col min="4557" max="4557" width="9.140625" style="9"/>
    <col min="4558" max="4558" width="10.28515625" style="9" bestFit="1" customWidth="1"/>
    <col min="4559" max="4560" width="9.28515625" style="9" bestFit="1" customWidth="1"/>
    <col min="4561" max="4561" width="9.140625" style="9"/>
    <col min="4562" max="4562" width="10.28515625" style="9" bestFit="1" customWidth="1"/>
    <col min="4563" max="4564" width="9.28515625" style="9" bestFit="1" customWidth="1"/>
    <col min="4565" max="4565" width="9.140625" style="9"/>
    <col min="4566" max="4566" width="10.28515625" style="9" bestFit="1" customWidth="1"/>
    <col min="4567" max="4568" width="9.28515625" style="9" bestFit="1" customWidth="1"/>
    <col min="4569" max="4569" width="9.140625" style="9"/>
    <col min="4570" max="4570" width="10.28515625" style="9" bestFit="1" customWidth="1"/>
    <col min="4571" max="4572" width="9.28515625" style="9" bestFit="1" customWidth="1"/>
    <col min="4573" max="4573" width="9.140625" style="9"/>
    <col min="4574" max="4574" width="10.28515625" style="9" bestFit="1" customWidth="1"/>
    <col min="4575" max="4576" width="9.28515625" style="9" bestFit="1" customWidth="1"/>
    <col min="4577" max="4577" width="9.140625" style="9"/>
    <col min="4578" max="4578" width="10.28515625" style="9" bestFit="1" customWidth="1"/>
    <col min="4579" max="4580" width="9.28515625" style="9" bestFit="1" customWidth="1"/>
    <col min="4581" max="4581" width="9.140625" style="9"/>
    <col min="4582" max="4582" width="10.28515625" style="9" bestFit="1" customWidth="1"/>
    <col min="4583" max="4584" width="9.28515625" style="9" bestFit="1" customWidth="1"/>
    <col min="4585" max="4585" width="9.140625" style="9"/>
    <col min="4586" max="4586" width="10.28515625" style="9" bestFit="1" customWidth="1"/>
    <col min="4587" max="4588" width="9.28515625" style="9" bestFit="1" customWidth="1"/>
    <col min="4589" max="4589" width="9.140625" style="9"/>
    <col min="4590" max="4590" width="10.28515625" style="9" bestFit="1" customWidth="1"/>
    <col min="4591" max="4592" width="9.28515625" style="9" bestFit="1" customWidth="1"/>
    <col min="4593" max="4593" width="9.140625" style="9"/>
    <col min="4594" max="4594" width="10.28515625" style="9" bestFit="1" customWidth="1"/>
    <col min="4595" max="4596" width="9.28515625" style="9" bestFit="1" customWidth="1"/>
    <col min="4597" max="4597" width="9.140625" style="9"/>
    <col min="4598" max="4598" width="10.28515625" style="9" bestFit="1" customWidth="1"/>
    <col min="4599" max="4600" width="9.28515625" style="9" bestFit="1" customWidth="1"/>
    <col min="4601" max="4601" width="9.140625" style="9"/>
    <col min="4602" max="4602" width="10.28515625" style="9" bestFit="1" customWidth="1"/>
    <col min="4603" max="4604" width="9.28515625" style="9" bestFit="1" customWidth="1"/>
    <col min="4605" max="4605" width="9.140625" style="9"/>
    <col min="4606" max="4606" width="10.28515625" style="9" bestFit="1" customWidth="1"/>
    <col min="4607" max="4608" width="9.28515625" style="9" bestFit="1" customWidth="1"/>
    <col min="4609" max="4609" width="9.140625" style="9"/>
    <col min="4610" max="4610" width="10.28515625" style="9" bestFit="1" customWidth="1"/>
    <col min="4611" max="4612" width="9.28515625" style="9" bestFit="1" customWidth="1"/>
    <col min="4613" max="4613" width="9.140625" style="9"/>
    <col min="4614" max="4614" width="10.28515625" style="9" bestFit="1" customWidth="1"/>
    <col min="4615" max="4616" width="9.28515625" style="9" bestFit="1" customWidth="1"/>
    <col min="4617" max="4617" width="9.140625" style="9"/>
    <col min="4618" max="4618" width="10.28515625" style="9" bestFit="1" customWidth="1"/>
    <col min="4619" max="4620" width="9.28515625" style="9" bestFit="1" customWidth="1"/>
    <col min="4621" max="4621" width="9.140625" style="9"/>
    <col min="4622" max="4622" width="10.28515625" style="9" bestFit="1" customWidth="1"/>
    <col min="4623" max="4624" width="9.28515625" style="9" bestFit="1" customWidth="1"/>
    <col min="4625" max="4625" width="9.140625" style="9"/>
    <col min="4626" max="4626" width="10.28515625" style="9" bestFit="1" customWidth="1"/>
    <col min="4627" max="4628" width="9.28515625" style="9" bestFit="1" customWidth="1"/>
    <col min="4629" max="4629" width="9.140625" style="9"/>
    <col min="4630" max="4630" width="10.28515625" style="9" bestFit="1" customWidth="1"/>
    <col min="4631" max="4632" width="9.28515625" style="9" bestFit="1" customWidth="1"/>
    <col min="4633" max="4633" width="9.140625" style="9"/>
    <col min="4634" max="4634" width="10.28515625" style="9" bestFit="1" customWidth="1"/>
    <col min="4635" max="4636" width="9.28515625" style="9" bestFit="1" customWidth="1"/>
    <col min="4637" max="4637" width="9.140625" style="9"/>
    <col min="4638" max="4638" width="10.28515625" style="9" bestFit="1" customWidth="1"/>
    <col min="4639" max="4640" width="9.28515625" style="9" bestFit="1" customWidth="1"/>
    <col min="4641" max="4641" width="9.140625" style="9"/>
    <col min="4642" max="4642" width="10.28515625" style="9" bestFit="1" customWidth="1"/>
    <col min="4643" max="4644" width="9.28515625" style="9" bestFit="1" customWidth="1"/>
    <col min="4645" max="4645" width="9.140625" style="9"/>
    <col min="4646" max="4646" width="10.28515625" style="9" bestFit="1" customWidth="1"/>
    <col min="4647" max="4648" width="9.28515625" style="9" bestFit="1" customWidth="1"/>
    <col min="4649" max="4649" width="9.140625" style="9"/>
    <col min="4650" max="4650" width="10.28515625" style="9" bestFit="1" customWidth="1"/>
    <col min="4651" max="4652" width="9.28515625" style="9" bestFit="1" customWidth="1"/>
    <col min="4653" max="4653" width="9.140625" style="9"/>
    <col min="4654" max="4654" width="10.28515625" style="9" bestFit="1" customWidth="1"/>
    <col min="4655" max="4656" width="9.28515625" style="9" bestFit="1" customWidth="1"/>
    <col min="4657" max="4657" width="9.140625" style="9"/>
    <col min="4658" max="4658" width="10.28515625" style="9" bestFit="1" customWidth="1"/>
    <col min="4659" max="4660" width="9.28515625" style="9" bestFit="1" customWidth="1"/>
    <col min="4661" max="4661" width="9.140625" style="9"/>
    <col min="4662" max="4662" width="10.28515625" style="9" bestFit="1" customWidth="1"/>
    <col min="4663" max="4664" width="9.28515625" style="9" bestFit="1" customWidth="1"/>
    <col min="4665" max="4665" width="9.140625" style="9"/>
    <col min="4666" max="4666" width="10.28515625" style="9" bestFit="1" customWidth="1"/>
    <col min="4667" max="4668" width="9.28515625" style="9" bestFit="1" customWidth="1"/>
    <col min="4669" max="4669" width="9.140625" style="9"/>
    <col min="4670" max="4670" width="10.28515625" style="9" bestFit="1" customWidth="1"/>
    <col min="4671" max="4672" width="9.28515625" style="9" bestFit="1" customWidth="1"/>
    <col min="4673" max="4673" width="9.140625" style="9"/>
    <col min="4674" max="4674" width="10.28515625" style="9" bestFit="1" customWidth="1"/>
    <col min="4675" max="4676" width="9.28515625" style="9" bestFit="1" customWidth="1"/>
    <col min="4677" max="4677" width="9.140625" style="9"/>
    <col min="4678" max="4678" width="10.28515625" style="9" bestFit="1" customWidth="1"/>
    <col min="4679" max="4680" width="9.28515625" style="9" bestFit="1" customWidth="1"/>
    <col min="4681" max="4681" width="9.140625" style="9"/>
    <col min="4682" max="4682" width="10.28515625" style="9" bestFit="1" customWidth="1"/>
    <col min="4683" max="4684" width="9.28515625" style="9" bestFit="1" customWidth="1"/>
    <col min="4685" max="4685" width="9.140625" style="9"/>
    <col min="4686" max="4686" width="10.28515625" style="9" bestFit="1" customWidth="1"/>
    <col min="4687" max="4688" width="9.28515625" style="9" bestFit="1" customWidth="1"/>
    <col min="4689" max="4689" width="9.140625" style="9"/>
    <col min="4690" max="4690" width="10.28515625" style="9" bestFit="1" customWidth="1"/>
    <col min="4691" max="4692" width="9.28515625" style="9" bestFit="1" customWidth="1"/>
    <col min="4693" max="4693" width="9.140625" style="9"/>
    <col min="4694" max="4694" width="10.28515625" style="9" bestFit="1" customWidth="1"/>
    <col min="4695" max="4696" width="9.28515625" style="9" bestFit="1" customWidth="1"/>
    <col min="4697" max="4697" width="9.140625" style="9"/>
    <col min="4698" max="4698" width="10.28515625" style="9" bestFit="1" customWidth="1"/>
    <col min="4699" max="4700" width="9.28515625" style="9" bestFit="1" customWidth="1"/>
    <col min="4701" max="4701" width="9.140625" style="9"/>
    <col min="4702" max="4702" width="10.28515625" style="9" bestFit="1" customWidth="1"/>
    <col min="4703" max="4704" width="9.28515625" style="9" bestFit="1" customWidth="1"/>
    <col min="4705" max="4705" width="9.140625" style="9"/>
    <col min="4706" max="4706" width="10.28515625" style="9" bestFit="1" customWidth="1"/>
    <col min="4707" max="4708" width="9.28515625" style="9" bestFit="1" customWidth="1"/>
    <col min="4709" max="4709" width="9.140625" style="9"/>
    <col min="4710" max="4710" width="10.28515625" style="9" bestFit="1" customWidth="1"/>
    <col min="4711" max="4712" width="9.28515625" style="9" bestFit="1" customWidth="1"/>
    <col min="4713" max="4713" width="9.140625" style="9"/>
    <col min="4714" max="4714" width="10.28515625" style="9" bestFit="1" customWidth="1"/>
    <col min="4715" max="4716" width="9.28515625" style="9" bestFit="1" customWidth="1"/>
    <col min="4717" max="4717" width="9.140625" style="9"/>
    <col min="4718" max="4718" width="10.28515625" style="9" bestFit="1" customWidth="1"/>
    <col min="4719" max="4720" width="9.28515625" style="9" bestFit="1" customWidth="1"/>
    <col min="4721" max="4721" width="9.140625" style="9"/>
    <col min="4722" max="4722" width="10.28515625" style="9" bestFit="1" customWidth="1"/>
    <col min="4723" max="4724" width="9.28515625" style="9" bestFit="1" customWidth="1"/>
    <col min="4725" max="4725" width="9.140625" style="9"/>
    <col min="4726" max="4726" width="10.28515625" style="9" bestFit="1" customWidth="1"/>
    <col min="4727" max="4728" width="9.28515625" style="9" bestFit="1" customWidth="1"/>
    <col min="4729" max="4729" width="9.140625" style="9"/>
    <col min="4730" max="4730" width="10.28515625" style="9" bestFit="1" customWidth="1"/>
    <col min="4731" max="4732" width="9.28515625" style="9" bestFit="1" customWidth="1"/>
    <col min="4733" max="4733" width="9.140625" style="9"/>
    <col min="4734" max="4734" width="10.28515625" style="9" bestFit="1" customWidth="1"/>
    <col min="4735" max="4736" width="9.28515625" style="9" bestFit="1" customWidth="1"/>
    <col min="4737" max="4737" width="9.140625" style="9"/>
    <col min="4738" max="4738" width="10.28515625" style="9" bestFit="1" customWidth="1"/>
    <col min="4739" max="4740" width="9.28515625" style="9" bestFit="1" customWidth="1"/>
    <col min="4741" max="4741" width="9.140625" style="9"/>
    <col min="4742" max="4742" width="10.28515625" style="9" bestFit="1" customWidth="1"/>
    <col min="4743" max="4744" width="9.28515625" style="9" bestFit="1" customWidth="1"/>
    <col min="4745" max="4745" width="9.140625" style="9"/>
    <col min="4746" max="4746" width="10.28515625" style="9" bestFit="1" customWidth="1"/>
    <col min="4747" max="4748" width="9.28515625" style="9" bestFit="1" customWidth="1"/>
    <col min="4749" max="4749" width="9.140625" style="9"/>
    <col min="4750" max="4750" width="10.28515625" style="9" bestFit="1" customWidth="1"/>
    <col min="4751" max="4752" width="9.28515625" style="9" bestFit="1" customWidth="1"/>
    <col min="4753" max="4753" width="9.140625" style="9"/>
    <col min="4754" max="4754" width="10.28515625" style="9" bestFit="1" customWidth="1"/>
    <col min="4755" max="4756" width="9.28515625" style="9" bestFit="1" customWidth="1"/>
    <col min="4757" max="4757" width="9.140625" style="9"/>
    <col min="4758" max="4758" width="10.28515625" style="9" bestFit="1" customWidth="1"/>
    <col min="4759" max="4760" width="9.28515625" style="9" bestFit="1" customWidth="1"/>
    <col min="4761" max="4761" width="9.140625" style="9"/>
    <col min="4762" max="4762" width="10.28515625" style="9" bestFit="1" customWidth="1"/>
    <col min="4763" max="4764" width="9.28515625" style="9" bestFit="1" customWidth="1"/>
    <col min="4765" max="4765" width="9.140625" style="9"/>
    <col min="4766" max="4766" width="10.28515625" style="9" bestFit="1" customWidth="1"/>
    <col min="4767" max="4768" width="9.28515625" style="9" bestFit="1" customWidth="1"/>
    <col min="4769" max="4769" width="9.140625" style="9"/>
    <col min="4770" max="4770" width="10.28515625" style="9" bestFit="1" customWidth="1"/>
    <col min="4771" max="4772" width="9.28515625" style="9" bestFit="1" customWidth="1"/>
    <col min="4773" max="4773" width="9.140625" style="9"/>
    <col min="4774" max="4774" width="10.28515625" style="9" bestFit="1" customWidth="1"/>
    <col min="4775" max="4776" width="9.28515625" style="9" bestFit="1" customWidth="1"/>
    <col min="4777" max="4777" width="9.140625" style="9"/>
    <col min="4778" max="4778" width="10.28515625" style="9" bestFit="1" customWidth="1"/>
    <col min="4779" max="4780" width="9.28515625" style="9" bestFit="1" customWidth="1"/>
    <col min="4781" max="4781" width="9.140625" style="9"/>
    <col min="4782" max="4782" width="10.28515625" style="9" bestFit="1" customWidth="1"/>
    <col min="4783" max="4784" width="9.28515625" style="9" bestFit="1" customWidth="1"/>
    <col min="4785" max="4785" width="9.140625" style="9"/>
    <col min="4786" max="4786" width="10.28515625" style="9" bestFit="1" customWidth="1"/>
    <col min="4787" max="4788" width="9.28515625" style="9" bestFit="1" customWidth="1"/>
    <col min="4789" max="4789" width="9.140625" style="9"/>
    <col min="4790" max="4790" width="10.28515625" style="9" bestFit="1" customWidth="1"/>
    <col min="4791" max="4792" width="9.28515625" style="9" bestFit="1" customWidth="1"/>
    <col min="4793" max="4793" width="9.140625" style="9"/>
    <col min="4794" max="4794" width="10.28515625" style="9" bestFit="1" customWidth="1"/>
    <col min="4795" max="4796" width="9.28515625" style="9" bestFit="1" customWidth="1"/>
    <col min="4797" max="4797" width="9.140625" style="9"/>
    <col min="4798" max="4798" width="10.28515625" style="9" bestFit="1" customWidth="1"/>
    <col min="4799" max="4800" width="9.28515625" style="9" bestFit="1" customWidth="1"/>
    <col min="4801" max="4801" width="9.140625" style="9"/>
    <col min="4802" max="4802" width="10.28515625" style="9" bestFit="1" customWidth="1"/>
    <col min="4803" max="4804" width="9.28515625" style="9" bestFit="1" customWidth="1"/>
    <col min="4805" max="4805" width="9.140625" style="9"/>
    <col min="4806" max="4806" width="10.28515625" style="9" bestFit="1" customWidth="1"/>
    <col min="4807" max="4808" width="9.28515625" style="9" bestFit="1" customWidth="1"/>
    <col min="4809" max="4809" width="9.140625" style="9"/>
    <col min="4810" max="4810" width="10.28515625" style="9" bestFit="1" customWidth="1"/>
    <col min="4811" max="4812" width="9.28515625" style="9" bestFit="1" customWidth="1"/>
    <col min="4813" max="4813" width="9.140625" style="9"/>
    <col min="4814" max="4814" width="10.28515625" style="9" bestFit="1" customWidth="1"/>
    <col min="4815" max="4816" width="9.28515625" style="9" bestFit="1" customWidth="1"/>
    <col min="4817" max="4817" width="9.140625" style="9"/>
    <col min="4818" max="4818" width="10.28515625" style="9" bestFit="1" customWidth="1"/>
    <col min="4819" max="4820" width="9.28515625" style="9" bestFit="1" customWidth="1"/>
    <col min="4821" max="4821" width="9.140625" style="9"/>
    <col min="4822" max="4822" width="10.28515625" style="9" bestFit="1" customWidth="1"/>
    <col min="4823" max="4824" width="9.28515625" style="9" bestFit="1" customWidth="1"/>
    <col min="4825" max="4825" width="9.140625" style="9"/>
    <col min="4826" max="4826" width="10.28515625" style="9" bestFit="1" customWidth="1"/>
    <col min="4827" max="4828" width="9.28515625" style="9" bestFit="1" customWidth="1"/>
    <col min="4829" max="4829" width="9.140625" style="9"/>
    <col min="4830" max="4830" width="10.28515625" style="9" bestFit="1" customWidth="1"/>
    <col min="4831" max="4832" width="9.28515625" style="9" bestFit="1" customWidth="1"/>
    <col min="4833" max="4833" width="9.140625" style="9"/>
    <col min="4834" max="4834" width="10.28515625" style="9" bestFit="1" customWidth="1"/>
    <col min="4835" max="4836" width="9.28515625" style="9" bestFit="1" customWidth="1"/>
    <col min="4837" max="4837" width="9.140625" style="9"/>
    <col min="4838" max="4838" width="10.28515625" style="9" bestFit="1" customWidth="1"/>
    <col min="4839" max="4840" width="9.28515625" style="9" bestFit="1" customWidth="1"/>
    <col min="4841" max="4841" width="9.140625" style="9"/>
    <col min="4842" max="4842" width="10.28515625" style="9" bestFit="1" customWidth="1"/>
    <col min="4843" max="4844" width="9.28515625" style="9" bestFit="1" customWidth="1"/>
    <col min="4845" max="4845" width="9.140625" style="9"/>
    <col min="4846" max="4846" width="10.28515625" style="9" bestFit="1" customWidth="1"/>
    <col min="4847" max="4848" width="9.28515625" style="9" bestFit="1" customWidth="1"/>
    <col min="4849" max="4849" width="9.140625" style="9"/>
    <col min="4850" max="4850" width="10.28515625" style="9" bestFit="1" customWidth="1"/>
    <col min="4851" max="4852" width="9.28515625" style="9" bestFit="1" customWidth="1"/>
    <col min="4853" max="4853" width="9.140625" style="9"/>
    <col min="4854" max="4854" width="10.28515625" style="9" bestFit="1" customWidth="1"/>
    <col min="4855" max="4856" width="9.28515625" style="9" bestFit="1" customWidth="1"/>
    <col min="4857" max="4857" width="9.140625" style="9"/>
    <col min="4858" max="4858" width="10.28515625" style="9" bestFit="1" customWidth="1"/>
    <col min="4859" max="4860" width="9.28515625" style="9" bestFit="1" customWidth="1"/>
    <col min="4861" max="4861" width="9.140625" style="9"/>
    <col min="4862" max="4862" width="10.28515625" style="9" bestFit="1" customWidth="1"/>
    <col min="4863" max="4864" width="9.28515625" style="9" bestFit="1" customWidth="1"/>
    <col min="4865" max="4865" width="9.140625" style="9"/>
    <col min="4866" max="4866" width="10.28515625" style="9" bestFit="1" customWidth="1"/>
    <col min="4867" max="4868" width="9.28515625" style="9" bestFit="1" customWidth="1"/>
    <col min="4869" max="4869" width="9.140625" style="9"/>
    <col min="4870" max="4870" width="10.28515625" style="9" bestFit="1" customWidth="1"/>
    <col min="4871" max="4872" width="9.28515625" style="9" bestFit="1" customWidth="1"/>
    <col min="4873" max="4873" width="9.140625" style="9"/>
    <col min="4874" max="4874" width="10.28515625" style="9" bestFit="1" customWidth="1"/>
    <col min="4875" max="4876" width="9.28515625" style="9" bestFit="1" customWidth="1"/>
    <col min="4877" max="4877" width="9.140625" style="9"/>
    <col min="4878" max="4878" width="10.28515625" style="9" bestFit="1" customWidth="1"/>
    <col min="4879" max="4880" width="9.28515625" style="9" bestFit="1" customWidth="1"/>
    <col min="4881" max="4881" width="9.140625" style="9"/>
    <col min="4882" max="4882" width="10.28515625" style="9" bestFit="1" customWidth="1"/>
    <col min="4883" max="4884" width="9.28515625" style="9" bestFit="1" customWidth="1"/>
    <col min="4885" max="4885" width="9.140625" style="9"/>
    <col min="4886" max="4886" width="10.28515625" style="9" bestFit="1" customWidth="1"/>
    <col min="4887" max="4888" width="9.28515625" style="9" bestFit="1" customWidth="1"/>
    <col min="4889" max="4889" width="9.140625" style="9"/>
    <col min="4890" max="4890" width="10.28515625" style="9" bestFit="1" customWidth="1"/>
    <col min="4891" max="4892" width="9.28515625" style="9" bestFit="1" customWidth="1"/>
    <col min="4893" max="4893" width="9.140625" style="9"/>
    <col min="4894" max="4894" width="10.28515625" style="9" bestFit="1" customWidth="1"/>
    <col min="4895" max="4896" width="9.28515625" style="9" bestFit="1" customWidth="1"/>
    <col min="4897" max="4897" width="9.140625" style="9"/>
    <col min="4898" max="4898" width="10.28515625" style="9" bestFit="1" customWidth="1"/>
    <col min="4899" max="4900" width="9.28515625" style="9" bestFit="1" customWidth="1"/>
    <col min="4901" max="4901" width="9.140625" style="9"/>
    <col min="4902" max="4902" width="10.28515625" style="9" bestFit="1" customWidth="1"/>
    <col min="4903" max="4904" width="9.28515625" style="9" bestFit="1" customWidth="1"/>
    <col min="4905" max="4905" width="9.140625" style="9"/>
    <col min="4906" max="4906" width="10.28515625" style="9" bestFit="1" customWidth="1"/>
    <col min="4907" max="4908" width="9.28515625" style="9" bestFit="1" customWidth="1"/>
    <col min="4909" max="4909" width="9.140625" style="9"/>
    <col min="4910" max="4910" width="10.28515625" style="9" bestFit="1" customWidth="1"/>
    <col min="4911" max="4912" width="9.28515625" style="9" bestFit="1" customWidth="1"/>
    <col min="4913" max="4913" width="9.140625" style="9"/>
    <col min="4914" max="4914" width="10.28515625" style="9" bestFit="1" customWidth="1"/>
    <col min="4915" max="4916" width="9.28515625" style="9" bestFit="1" customWidth="1"/>
    <col min="4917" max="4917" width="9.140625" style="9"/>
    <col min="4918" max="4918" width="10.28515625" style="9" bestFit="1" customWidth="1"/>
    <col min="4919" max="4920" width="9.28515625" style="9" bestFit="1" customWidth="1"/>
    <col min="4921" max="4921" width="9.140625" style="9"/>
    <col min="4922" max="4922" width="10.28515625" style="9" bestFit="1" customWidth="1"/>
    <col min="4923" max="4924" width="9.28515625" style="9" bestFit="1" customWidth="1"/>
    <col min="4925" max="4925" width="9.140625" style="9"/>
    <col min="4926" max="4926" width="10.28515625" style="9" bestFit="1" customWidth="1"/>
    <col min="4927" max="4928" width="9.28515625" style="9" bestFit="1" customWidth="1"/>
    <col min="4929" max="4929" width="9.140625" style="9"/>
    <col min="4930" max="4930" width="10.28515625" style="9" bestFit="1" customWidth="1"/>
    <col min="4931" max="4932" width="9.28515625" style="9" bestFit="1" customWidth="1"/>
    <col min="4933" max="4933" width="9.140625" style="9"/>
    <col min="4934" max="4934" width="10.28515625" style="9" bestFit="1" customWidth="1"/>
    <col min="4935" max="4936" width="9.28515625" style="9" bestFit="1" customWidth="1"/>
    <col min="4937" max="4937" width="9.140625" style="9"/>
    <col min="4938" max="4938" width="10.28515625" style="9" bestFit="1" customWidth="1"/>
    <col min="4939" max="4940" width="9.28515625" style="9" bestFit="1" customWidth="1"/>
    <col min="4941" max="4941" width="9.140625" style="9"/>
    <col min="4942" max="4942" width="10.28515625" style="9" bestFit="1" customWidth="1"/>
    <col min="4943" max="4944" width="9.28515625" style="9" bestFit="1" customWidth="1"/>
    <col min="4945" max="4945" width="9.140625" style="9"/>
    <col min="4946" max="4946" width="10.28515625" style="9" bestFit="1" customWidth="1"/>
    <col min="4947" max="4948" width="9.28515625" style="9" bestFit="1" customWidth="1"/>
    <col min="4949" max="4949" width="9.140625" style="9"/>
    <col min="4950" max="4950" width="10.28515625" style="9" bestFit="1" customWidth="1"/>
    <col min="4951" max="4952" width="9.28515625" style="9" bestFit="1" customWidth="1"/>
    <col min="4953" max="4953" width="9.140625" style="9"/>
    <col min="4954" max="4954" width="10.28515625" style="9" bestFit="1" customWidth="1"/>
    <col min="4955" max="4956" width="9.28515625" style="9" bestFit="1" customWidth="1"/>
    <col min="4957" max="4957" width="9.140625" style="9"/>
    <col min="4958" max="4958" width="10.28515625" style="9" bestFit="1" customWidth="1"/>
    <col min="4959" max="4960" width="9.28515625" style="9" bestFit="1" customWidth="1"/>
    <col min="4961" max="4961" width="9.140625" style="9"/>
    <col min="4962" max="4962" width="10.28515625" style="9" bestFit="1" customWidth="1"/>
    <col min="4963" max="4964" width="9.28515625" style="9" bestFit="1" customWidth="1"/>
    <col min="4965" max="4965" width="9.140625" style="9"/>
    <col min="4966" max="4966" width="10.28515625" style="9" bestFit="1" customWidth="1"/>
    <col min="4967" max="4968" width="9.28515625" style="9" bestFit="1" customWidth="1"/>
    <col min="4969" max="4969" width="9.140625" style="9"/>
    <col min="4970" max="4970" width="10.28515625" style="9" bestFit="1" customWidth="1"/>
    <col min="4971" max="4972" width="9.28515625" style="9" bestFit="1" customWidth="1"/>
    <col min="4973" max="4973" width="9.140625" style="9"/>
    <col min="4974" max="4974" width="10.28515625" style="9" bestFit="1" customWidth="1"/>
    <col min="4975" max="4976" width="9.28515625" style="9" bestFit="1" customWidth="1"/>
    <col min="4977" max="4977" width="9.140625" style="9"/>
    <col min="4978" max="4978" width="10.28515625" style="9" bestFit="1" customWidth="1"/>
    <col min="4979" max="4980" width="9.28515625" style="9" bestFit="1" customWidth="1"/>
    <col min="4981" max="4981" width="9.140625" style="9"/>
    <col min="4982" max="4982" width="10.28515625" style="9" bestFit="1" customWidth="1"/>
    <col min="4983" max="4984" width="9.28515625" style="9" bestFit="1" customWidth="1"/>
    <col min="4985" max="4985" width="9.140625" style="9"/>
    <col min="4986" max="4986" width="10.28515625" style="9" bestFit="1" customWidth="1"/>
    <col min="4987" max="4988" width="9.28515625" style="9" bestFit="1" customWidth="1"/>
    <col min="4989" max="4989" width="9.140625" style="9"/>
    <col min="4990" max="4990" width="10.28515625" style="9" bestFit="1" customWidth="1"/>
    <col min="4991" max="4992" width="9.28515625" style="9" bestFit="1" customWidth="1"/>
    <col min="4993" max="4993" width="9.140625" style="9"/>
    <col min="4994" max="4994" width="10.28515625" style="9" bestFit="1" customWidth="1"/>
    <col min="4995" max="4996" width="9.28515625" style="9" bestFit="1" customWidth="1"/>
    <col min="4997" max="4997" width="9.140625" style="9"/>
    <col min="4998" max="4998" width="10.28515625" style="9" bestFit="1" customWidth="1"/>
    <col min="4999" max="5000" width="9.28515625" style="9" bestFit="1" customWidth="1"/>
    <col min="5001" max="5001" width="9.140625" style="9"/>
    <col min="5002" max="5002" width="10.28515625" style="9" bestFit="1" customWidth="1"/>
    <col min="5003" max="5004" width="9.28515625" style="9" bestFit="1" customWidth="1"/>
    <col min="5005" max="5005" width="9.140625" style="9"/>
    <col min="5006" max="5006" width="10.28515625" style="9" bestFit="1" customWidth="1"/>
    <col min="5007" max="5008" width="9.28515625" style="9" bestFit="1" customWidth="1"/>
    <col min="5009" max="5009" width="9.140625" style="9"/>
    <col min="5010" max="5010" width="10.28515625" style="9" bestFit="1" customWidth="1"/>
    <col min="5011" max="5012" width="9.28515625" style="9" bestFit="1" customWidth="1"/>
    <col min="5013" max="5013" width="9.140625" style="9"/>
    <col min="5014" max="5014" width="10.28515625" style="9" bestFit="1" customWidth="1"/>
    <col min="5015" max="5016" width="9.28515625" style="9" bestFit="1" customWidth="1"/>
    <col min="5017" max="5017" width="9.140625" style="9"/>
    <col min="5018" max="5018" width="10.28515625" style="9" bestFit="1" customWidth="1"/>
    <col min="5019" max="5020" width="9.28515625" style="9" bestFit="1" customWidth="1"/>
    <col min="5021" max="5021" width="9.140625" style="9"/>
    <col min="5022" max="5022" width="10.28515625" style="9" bestFit="1" customWidth="1"/>
    <col min="5023" max="5024" width="9.28515625" style="9" bestFit="1" customWidth="1"/>
    <col min="5025" max="5025" width="9.140625" style="9"/>
    <col min="5026" max="5026" width="10.28515625" style="9" bestFit="1" customWidth="1"/>
    <col min="5027" max="5028" width="9.28515625" style="9" bestFit="1" customWidth="1"/>
    <col min="5029" max="5029" width="9.140625" style="9"/>
    <col min="5030" max="5030" width="10.28515625" style="9" bestFit="1" customWidth="1"/>
    <col min="5031" max="5032" width="9.28515625" style="9" bestFit="1" customWidth="1"/>
    <col min="5033" max="5033" width="9.140625" style="9"/>
    <col min="5034" max="5034" width="10.28515625" style="9" bestFit="1" customWidth="1"/>
    <col min="5035" max="5036" width="9.28515625" style="9" bestFit="1" customWidth="1"/>
    <col min="5037" max="5037" width="9.140625" style="9"/>
    <col min="5038" max="5038" width="10.28515625" style="9" bestFit="1" customWidth="1"/>
    <col min="5039" max="5040" width="9.28515625" style="9" bestFit="1" customWidth="1"/>
    <col min="5041" max="5041" width="9.140625" style="9"/>
    <col min="5042" max="5042" width="10.28515625" style="9" bestFit="1" customWidth="1"/>
    <col min="5043" max="5044" width="9.28515625" style="9" bestFit="1" customWidth="1"/>
    <col min="5045" max="5045" width="9.140625" style="9"/>
    <col min="5046" max="5046" width="10.28515625" style="9" bestFit="1" customWidth="1"/>
    <col min="5047" max="5048" width="9.28515625" style="9" bestFit="1" customWidth="1"/>
    <col min="5049" max="5049" width="9.140625" style="9"/>
    <col min="5050" max="5050" width="10.28515625" style="9" bestFit="1" customWidth="1"/>
    <col min="5051" max="5052" width="9.28515625" style="9" bestFit="1" customWidth="1"/>
    <col min="5053" max="5053" width="9.140625" style="9"/>
    <col min="5054" max="5054" width="10.28515625" style="9" bestFit="1" customWidth="1"/>
    <col min="5055" max="5056" width="9.28515625" style="9" bestFit="1" customWidth="1"/>
    <col min="5057" max="5057" width="9.140625" style="9"/>
    <col min="5058" max="5058" width="10.28515625" style="9" bestFit="1" customWidth="1"/>
    <col min="5059" max="5060" width="9.28515625" style="9" bestFit="1" customWidth="1"/>
    <col min="5061" max="5061" width="9.140625" style="9"/>
    <col min="5062" max="5062" width="10.28515625" style="9" bestFit="1" customWidth="1"/>
    <col min="5063" max="5064" width="9.28515625" style="9" bestFit="1" customWidth="1"/>
    <col min="5065" max="5065" width="9.140625" style="9"/>
    <col min="5066" max="5066" width="10.28515625" style="9" bestFit="1" customWidth="1"/>
    <col min="5067" max="5068" width="9.28515625" style="9" bestFit="1" customWidth="1"/>
    <col min="5069" max="5069" width="9.140625" style="9"/>
    <col min="5070" max="5070" width="10.28515625" style="9" bestFit="1" customWidth="1"/>
    <col min="5071" max="5072" width="9.28515625" style="9" bestFit="1" customWidth="1"/>
    <col min="5073" max="5073" width="9.140625" style="9"/>
    <col min="5074" max="5074" width="10.28515625" style="9" bestFit="1" customWidth="1"/>
    <col min="5075" max="5076" width="9.28515625" style="9" bestFit="1" customWidth="1"/>
    <col min="5077" max="5077" width="9.140625" style="9"/>
    <col min="5078" max="5078" width="10.28515625" style="9" bestFit="1" customWidth="1"/>
    <col min="5079" max="5080" width="9.28515625" style="9" bestFit="1" customWidth="1"/>
    <col min="5081" max="5081" width="9.140625" style="9"/>
    <col min="5082" max="5082" width="10.28515625" style="9" bestFit="1" customWidth="1"/>
    <col min="5083" max="5084" width="9.28515625" style="9" bestFit="1" customWidth="1"/>
    <col min="5085" max="5085" width="9.140625" style="9"/>
    <col min="5086" max="5086" width="10.28515625" style="9" bestFit="1" customWidth="1"/>
    <col min="5087" max="5088" width="9.28515625" style="9" bestFit="1" customWidth="1"/>
    <col min="5089" max="5089" width="9.140625" style="9"/>
    <col min="5090" max="5090" width="10.28515625" style="9" bestFit="1" customWidth="1"/>
    <col min="5091" max="5092" width="9.28515625" style="9" bestFit="1" customWidth="1"/>
    <col min="5093" max="5093" width="9.140625" style="9"/>
    <col min="5094" max="5094" width="10.28515625" style="9" bestFit="1" customWidth="1"/>
    <col min="5095" max="5096" width="9.28515625" style="9" bestFit="1" customWidth="1"/>
    <col min="5097" max="5097" width="9.140625" style="9"/>
    <col min="5098" max="5098" width="10.28515625" style="9" bestFit="1" customWidth="1"/>
    <col min="5099" max="5100" width="9.28515625" style="9" bestFit="1" customWidth="1"/>
    <col min="5101" max="5101" width="9.140625" style="9"/>
    <col min="5102" max="5102" width="10.28515625" style="9" bestFit="1" customWidth="1"/>
    <col min="5103" max="5104" width="9.28515625" style="9" bestFit="1" customWidth="1"/>
    <col min="5105" max="5105" width="9.140625" style="9"/>
    <col min="5106" max="5106" width="10.28515625" style="9" bestFit="1" customWidth="1"/>
    <col min="5107" max="5108" width="9.28515625" style="9" bestFit="1" customWidth="1"/>
    <col min="5109" max="5109" width="9.140625" style="9"/>
    <col min="5110" max="5110" width="10.28515625" style="9" bestFit="1" customWidth="1"/>
    <col min="5111" max="5112" width="9.28515625" style="9" bestFit="1" customWidth="1"/>
    <col min="5113" max="5113" width="9.140625" style="9"/>
    <col min="5114" max="5114" width="10.28515625" style="9" bestFit="1" customWidth="1"/>
    <col min="5115" max="5116" width="9.28515625" style="9" bestFit="1" customWidth="1"/>
    <col min="5117" max="5117" width="9.140625" style="9"/>
    <col min="5118" max="5118" width="10.28515625" style="9" bestFit="1" customWidth="1"/>
    <col min="5119" max="5120" width="9.28515625" style="9" bestFit="1" customWidth="1"/>
    <col min="5121" max="5121" width="9.140625" style="9"/>
    <col min="5122" max="5122" width="10.28515625" style="9" bestFit="1" customWidth="1"/>
    <col min="5123" max="5124" width="9.28515625" style="9" bestFit="1" customWidth="1"/>
    <col min="5125" max="5125" width="9.140625" style="9"/>
    <col min="5126" max="5126" width="10.28515625" style="9" bestFit="1" customWidth="1"/>
    <col min="5127" max="5128" width="9.28515625" style="9" bestFit="1" customWidth="1"/>
    <col min="5129" max="5129" width="9.140625" style="9"/>
    <col min="5130" max="5130" width="10.28515625" style="9" bestFit="1" customWidth="1"/>
    <col min="5131" max="5132" width="9.28515625" style="9" bestFit="1" customWidth="1"/>
    <col min="5133" max="5133" width="9.140625" style="9"/>
    <col min="5134" max="5134" width="10.28515625" style="9" bestFit="1" customWidth="1"/>
    <col min="5135" max="5136" width="9.28515625" style="9" bestFit="1" customWidth="1"/>
    <col min="5137" max="5137" width="9.140625" style="9"/>
    <col min="5138" max="5138" width="10.28515625" style="9" bestFit="1" customWidth="1"/>
    <col min="5139" max="5140" width="9.28515625" style="9" bestFit="1" customWidth="1"/>
    <col min="5141" max="5141" width="9.140625" style="9"/>
    <col min="5142" max="5142" width="10.28515625" style="9" bestFit="1" customWidth="1"/>
    <col min="5143" max="5144" width="9.28515625" style="9" bestFit="1" customWidth="1"/>
    <col min="5145" max="5145" width="9.140625" style="9"/>
    <col min="5146" max="5146" width="10.28515625" style="9" bestFit="1" customWidth="1"/>
    <col min="5147" max="5148" width="9.28515625" style="9" bestFit="1" customWidth="1"/>
    <col min="5149" max="5149" width="9.140625" style="9"/>
    <col min="5150" max="5150" width="10.28515625" style="9" bestFit="1" customWidth="1"/>
    <col min="5151" max="5152" width="9.28515625" style="9" bestFit="1" customWidth="1"/>
    <col min="5153" max="5153" width="9.140625" style="9"/>
    <col min="5154" max="5154" width="10.28515625" style="9" bestFit="1" customWidth="1"/>
    <col min="5155" max="5156" width="9.28515625" style="9" bestFit="1" customWidth="1"/>
    <col min="5157" max="5157" width="9.140625" style="9"/>
    <col min="5158" max="5158" width="10.28515625" style="9" bestFit="1" customWidth="1"/>
    <col min="5159" max="5160" width="9.28515625" style="9" bestFit="1" customWidth="1"/>
    <col min="5161" max="5161" width="9.140625" style="9"/>
    <col min="5162" max="5162" width="10.28515625" style="9" bestFit="1" customWidth="1"/>
    <col min="5163" max="5164" width="9.28515625" style="9" bestFit="1" customWidth="1"/>
    <col min="5165" max="5165" width="9.140625" style="9"/>
    <col min="5166" max="5166" width="10.28515625" style="9" bestFit="1" customWidth="1"/>
    <col min="5167" max="5168" width="9.28515625" style="9" bestFit="1" customWidth="1"/>
    <col min="5169" max="5169" width="9.140625" style="9"/>
    <col min="5170" max="5170" width="10.28515625" style="9" bestFit="1" customWidth="1"/>
    <col min="5171" max="5172" width="9.28515625" style="9" bestFit="1" customWidth="1"/>
    <col min="5173" max="5173" width="9.140625" style="9"/>
    <col min="5174" max="5174" width="10.28515625" style="9" bestFit="1" customWidth="1"/>
    <col min="5175" max="5176" width="9.28515625" style="9" bestFit="1" customWidth="1"/>
    <col min="5177" max="5177" width="9.140625" style="9"/>
    <col min="5178" max="5178" width="10.28515625" style="9" bestFit="1" customWidth="1"/>
    <col min="5179" max="5180" width="9.28515625" style="9" bestFit="1" customWidth="1"/>
    <col min="5181" max="5181" width="9.140625" style="9"/>
    <col min="5182" max="5182" width="10.28515625" style="9" bestFit="1" customWidth="1"/>
    <col min="5183" max="5184" width="9.28515625" style="9" bestFit="1" customWidth="1"/>
    <col min="5185" max="5185" width="9.140625" style="9"/>
    <col min="5186" max="5186" width="10.28515625" style="9" bestFit="1" customWidth="1"/>
    <col min="5187" max="5188" width="9.28515625" style="9" bestFit="1" customWidth="1"/>
    <col min="5189" max="5189" width="9.140625" style="9"/>
    <col min="5190" max="5190" width="10.28515625" style="9" bestFit="1" customWidth="1"/>
    <col min="5191" max="5192" width="9.28515625" style="9" bestFit="1" customWidth="1"/>
    <col min="5193" max="5193" width="9.140625" style="9"/>
    <col min="5194" max="5194" width="10.28515625" style="9" bestFit="1" customWidth="1"/>
    <col min="5195" max="5196" width="9.28515625" style="9" bestFit="1" customWidth="1"/>
    <col min="5197" max="5197" width="9.140625" style="9"/>
    <col min="5198" max="5198" width="10.28515625" style="9" bestFit="1" customWidth="1"/>
    <col min="5199" max="5200" width="9.28515625" style="9" bestFit="1" customWidth="1"/>
    <col min="5201" max="5201" width="9.140625" style="9"/>
    <col min="5202" max="5202" width="10.28515625" style="9" bestFit="1" customWidth="1"/>
    <col min="5203" max="5204" width="9.28515625" style="9" bestFit="1" customWidth="1"/>
    <col min="5205" max="5205" width="9.140625" style="9"/>
    <col min="5206" max="5206" width="10.28515625" style="9" bestFit="1" customWidth="1"/>
    <col min="5207" max="5208" width="9.28515625" style="9" bestFit="1" customWidth="1"/>
    <col min="5209" max="5209" width="9.140625" style="9"/>
    <col min="5210" max="5210" width="10.28515625" style="9" bestFit="1" customWidth="1"/>
    <col min="5211" max="5212" width="9.28515625" style="9" bestFit="1" customWidth="1"/>
    <col min="5213" max="5213" width="9.140625" style="9"/>
    <col min="5214" max="5214" width="10.28515625" style="9" bestFit="1" customWidth="1"/>
    <col min="5215" max="5216" width="9.28515625" style="9" bestFit="1" customWidth="1"/>
    <col min="5217" max="5217" width="9.140625" style="9"/>
    <col min="5218" max="5218" width="10.28515625" style="9" bestFit="1" customWidth="1"/>
    <col min="5219" max="5220" width="9.28515625" style="9" bestFit="1" customWidth="1"/>
    <col min="5221" max="5221" width="9.140625" style="9"/>
    <col min="5222" max="5222" width="10.28515625" style="9" bestFit="1" customWidth="1"/>
    <col min="5223" max="5224" width="9.28515625" style="9" bestFit="1" customWidth="1"/>
    <col min="5225" max="5225" width="9.140625" style="9"/>
    <col min="5226" max="5226" width="10.28515625" style="9" bestFit="1" customWidth="1"/>
    <col min="5227" max="5228" width="9.28515625" style="9" bestFit="1" customWidth="1"/>
    <col min="5229" max="5229" width="9.140625" style="9"/>
    <col min="5230" max="5230" width="10.28515625" style="9" bestFit="1" customWidth="1"/>
    <col min="5231" max="5232" width="9.28515625" style="9" bestFit="1" customWidth="1"/>
    <col min="5233" max="5233" width="9.140625" style="9"/>
    <col min="5234" max="5234" width="10.28515625" style="9" bestFit="1" customWidth="1"/>
    <col min="5235" max="5236" width="9.28515625" style="9" bestFit="1" customWidth="1"/>
    <col min="5237" max="5237" width="9.140625" style="9"/>
    <col min="5238" max="5238" width="10.28515625" style="9" bestFit="1" customWidth="1"/>
    <col min="5239" max="5240" width="9.28515625" style="9" bestFit="1" customWidth="1"/>
    <col min="5241" max="5241" width="9.140625" style="9"/>
    <col min="5242" max="5242" width="10.28515625" style="9" bestFit="1" customWidth="1"/>
    <col min="5243" max="5244" width="9.28515625" style="9" bestFit="1" customWidth="1"/>
    <col min="5245" max="5245" width="9.140625" style="9"/>
    <col min="5246" max="5246" width="10.28515625" style="9" bestFit="1" customWidth="1"/>
    <col min="5247" max="5248" width="9.28515625" style="9" bestFit="1" customWidth="1"/>
    <col min="5249" max="5249" width="9.140625" style="9"/>
    <col min="5250" max="5250" width="10.28515625" style="9" bestFit="1" customWidth="1"/>
    <col min="5251" max="5252" width="9.28515625" style="9" bestFit="1" customWidth="1"/>
    <col min="5253" max="5253" width="9.140625" style="9"/>
    <col min="5254" max="5254" width="10.28515625" style="9" bestFit="1" customWidth="1"/>
    <col min="5255" max="5256" width="9.28515625" style="9" bestFit="1" customWidth="1"/>
    <col min="5257" max="5257" width="9.140625" style="9"/>
    <col min="5258" max="5258" width="10.28515625" style="9" bestFit="1" customWidth="1"/>
    <col min="5259" max="5260" width="9.28515625" style="9" bestFit="1" customWidth="1"/>
    <col min="5261" max="5261" width="9.140625" style="9"/>
    <col min="5262" max="5262" width="10.28515625" style="9" bestFit="1" customWidth="1"/>
    <col min="5263" max="5264" width="9.28515625" style="9" bestFit="1" customWidth="1"/>
    <col min="5265" max="5265" width="9.140625" style="9"/>
    <col min="5266" max="5266" width="10.28515625" style="9" bestFit="1" customWidth="1"/>
    <col min="5267" max="5268" width="9.28515625" style="9" bestFit="1" customWidth="1"/>
    <col min="5269" max="5269" width="9.140625" style="9"/>
    <col min="5270" max="5270" width="10.28515625" style="9" bestFit="1" customWidth="1"/>
    <col min="5271" max="5272" width="9.28515625" style="9" bestFit="1" customWidth="1"/>
    <col min="5273" max="5273" width="9.140625" style="9"/>
    <col min="5274" max="5274" width="10.28515625" style="9" bestFit="1" customWidth="1"/>
    <col min="5275" max="5276" width="9.28515625" style="9" bestFit="1" customWidth="1"/>
    <col min="5277" max="5277" width="9.140625" style="9"/>
    <col min="5278" max="5278" width="10.28515625" style="9" bestFit="1" customWidth="1"/>
    <col min="5279" max="5280" width="9.28515625" style="9" bestFit="1" customWidth="1"/>
    <col min="5281" max="5281" width="9.140625" style="9"/>
    <col min="5282" max="5282" width="10.28515625" style="9" bestFit="1" customWidth="1"/>
    <col min="5283" max="5284" width="9.28515625" style="9" bestFit="1" customWidth="1"/>
    <col min="5285" max="5285" width="9.140625" style="9"/>
    <col min="5286" max="5286" width="10.28515625" style="9" bestFit="1" customWidth="1"/>
    <col min="5287" max="5288" width="9.28515625" style="9" bestFit="1" customWidth="1"/>
    <col min="5289" max="5289" width="9.140625" style="9"/>
    <col min="5290" max="5290" width="10.28515625" style="9" bestFit="1" customWidth="1"/>
    <col min="5291" max="5292" width="9.28515625" style="9" bestFit="1" customWidth="1"/>
    <col min="5293" max="5293" width="9.140625" style="9"/>
    <col min="5294" max="5294" width="10.28515625" style="9" bestFit="1" customWidth="1"/>
    <col min="5295" max="5296" width="9.28515625" style="9" bestFit="1" customWidth="1"/>
    <col min="5297" max="5297" width="9.140625" style="9"/>
    <col min="5298" max="5298" width="10.28515625" style="9" bestFit="1" customWidth="1"/>
    <col min="5299" max="5300" width="9.28515625" style="9" bestFit="1" customWidth="1"/>
    <col min="5301" max="5301" width="9.140625" style="9"/>
    <col min="5302" max="5302" width="10.28515625" style="9" bestFit="1" customWidth="1"/>
    <col min="5303" max="5304" width="9.28515625" style="9" bestFit="1" customWidth="1"/>
    <col min="5305" max="5305" width="9.140625" style="9"/>
    <col min="5306" max="5306" width="10.28515625" style="9" bestFit="1" customWidth="1"/>
    <col min="5307" max="5308" width="9.28515625" style="9" bestFit="1" customWidth="1"/>
    <col min="5309" max="5309" width="9.140625" style="9"/>
    <col min="5310" max="5310" width="10.28515625" style="9" bestFit="1" customWidth="1"/>
    <col min="5311" max="5312" width="9.28515625" style="9" bestFit="1" customWidth="1"/>
    <col min="5313" max="5313" width="9.140625" style="9"/>
    <col min="5314" max="5314" width="10.28515625" style="9" bestFit="1" customWidth="1"/>
    <col min="5315" max="5316" width="9.28515625" style="9" bestFit="1" customWidth="1"/>
    <col min="5317" max="5317" width="9.140625" style="9"/>
    <col min="5318" max="5318" width="10.28515625" style="9" bestFit="1" customWidth="1"/>
    <col min="5319" max="5320" width="9.28515625" style="9" bestFit="1" customWidth="1"/>
    <col min="5321" max="5321" width="9.140625" style="9"/>
    <col min="5322" max="5322" width="10.28515625" style="9" bestFit="1" customWidth="1"/>
    <col min="5323" max="5324" width="9.28515625" style="9" bestFit="1" customWidth="1"/>
    <col min="5325" max="5325" width="9.140625" style="9"/>
    <col min="5326" max="5326" width="10.28515625" style="9" bestFit="1" customWidth="1"/>
    <col min="5327" max="5328" width="9.28515625" style="9" bestFit="1" customWidth="1"/>
    <col min="5329" max="5329" width="9.140625" style="9"/>
    <col min="5330" max="5330" width="10.28515625" style="9" bestFit="1" customWidth="1"/>
    <col min="5331" max="5332" width="9.28515625" style="9" bestFit="1" customWidth="1"/>
    <col min="5333" max="5333" width="9.140625" style="9"/>
    <col min="5334" max="5334" width="10.28515625" style="9" bestFit="1" customWidth="1"/>
    <col min="5335" max="5336" width="9.28515625" style="9" bestFit="1" customWidth="1"/>
    <col min="5337" max="5337" width="9.140625" style="9"/>
    <col min="5338" max="5338" width="10.28515625" style="9" bestFit="1" customWidth="1"/>
    <col min="5339" max="5340" width="9.28515625" style="9" bestFit="1" customWidth="1"/>
    <col min="5341" max="5341" width="9.140625" style="9"/>
    <col min="5342" max="5342" width="10.28515625" style="9" bestFit="1" customWidth="1"/>
    <col min="5343" max="5344" width="9.28515625" style="9" bestFit="1" customWidth="1"/>
    <col min="5345" max="5345" width="9.140625" style="9"/>
    <col min="5346" max="5346" width="10.28515625" style="9" bestFit="1" customWidth="1"/>
    <col min="5347" max="5348" width="9.28515625" style="9" bestFit="1" customWidth="1"/>
    <col min="5349" max="5349" width="9.140625" style="9"/>
    <col min="5350" max="5350" width="10.28515625" style="9" bestFit="1" customWidth="1"/>
    <col min="5351" max="5352" width="9.28515625" style="9" bestFit="1" customWidth="1"/>
    <col min="5353" max="5353" width="9.140625" style="9"/>
    <col min="5354" max="5354" width="10.28515625" style="9" bestFit="1" customWidth="1"/>
    <col min="5355" max="5356" width="9.28515625" style="9" bestFit="1" customWidth="1"/>
    <col min="5357" max="5357" width="9.140625" style="9"/>
    <col min="5358" max="5358" width="10.28515625" style="9" bestFit="1" customWidth="1"/>
    <col min="5359" max="5360" width="9.28515625" style="9" bestFit="1" customWidth="1"/>
    <col min="5361" max="5361" width="9.140625" style="9"/>
    <col min="5362" max="5362" width="10.28515625" style="9" bestFit="1" customWidth="1"/>
    <col min="5363" max="5364" width="9.28515625" style="9" bestFit="1" customWidth="1"/>
    <col min="5365" max="5365" width="9.140625" style="9"/>
    <col min="5366" max="5366" width="10.28515625" style="9" bestFit="1" customWidth="1"/>
    <col min="5367" max="5368" width="9.28515625" style="9" bestFit="1" customWidth="1"/>
    <col min="5369" max="5369" width="9.140625" style="9"/>
    <col min="5370" max="5370" width="10.28515625" style="9" bestFit="1" customWidth="1"/>
    <col min="5371" max="5372" width="9.28515625" style="9" bestFit="1" customWidth="1"/>
    <col min="5373" max="5373" width="9.140625" style="9"/>
    <col min="5374" max="5374" width="10.28515625" style="9" bestFit="1" customWidth="1"/>
    <col min="5375" max="5376" width="9.28515625" style="9" bestFit="1" customWidth="1"/>
    <col min="5377" max="5377" width="9.140625" style="9"/>
    <col min="5378" max="5378" width="10.28515625" style="9" bestFit="1" customWidth="1"/>
    <col min="5379" max="5380" width="9.28515625" style="9" bestFit="1" customWidth="1"/>
    <col min="5381" max="5381" width="9.140625" style="9"/>
    <col min="5382" max="5382" width="10.28515625" style="9" bestFit="1" customWidth="1"/>
    <col min="5383" max="5384" width="9.28515625" style="9" bestFit="1" customWidth="1"/>
    <col min="5385" max="5385" width="9.140625" style="9"/>
    <col min="5386" max="5386" width="10.28515625" style="9" bestFit="1" customWidth="1"/>
    <col min="5387" max="5388" width="9.28515625" style="9" bestFit="1" customWidth="1"/>
    <col min="5389" max="5389" width="9.140625" style="9"/>
    <col min="5390" max="5390" width="10.28515625" style="9" bestFit="1" customWidth="1"/>
    <col min="5391" max="5392" width="9.28515625" style="9" bestFit="1" customWidth="1"/>
    <col min="5393" max="5393" width="9.140625" style="9"/>
    <col min="5394" max="5394" width="10.28515625" style="9" bestFit="1" customWidth="1"/>
    <col min="5395" max="5396" width="9.28515625" style="9" bestFit="1" customWidth="1"/>
    <col min="5397" max="5397" width="9.140625" style="9"/>
    <col min="5398" max="5398" width="10.28515625" style="9" bestFit="1" customWidth="1"/>
    <col min="5399" max="5400" width="9.28515625" style="9" bestFit="1" customWidth="1"/>
    <col min="5401" max="5401" width="9.140625" style="9"/>
    <col min="5402" max="5402" width="10.28515625" style="9" bestFit="1" customWidth="1"/>
    <col min="5403" max="5404" width="9.28515625" style="9" bestFit="1" customWidth="1"/>
    <col min="5405" max="5405" width="9.140625" style="9"/>
    <col min="5406" max="5406" width="10.28515625" style="9" bestFit="1" customWidth="1"/>
    <col min="5407" max="5408" width="9.28515625" style="9" bestFit="1" customWidth="1"/>
    <col min="5409" max="5409" width="9.140625" style="9"/>
    <col min="5410" max="5410" width="10.28515625" style="9" bestFit="1" customWidth="1"/>
    <col min="5411" max="5412" width="9.28515625" style="9" bestFit="1" customWidth="1"/>
    <col min="5413" max="5413" width="9.140625" style="9"/>
    <col min="5414" max="5414" width="10.28515625" style="9" bestFit="1" customWidth="1"/>
    <col min="5415" max="5416" width="9.28515625" style="9" bestFit="1" customWidth="1"/>
    <col min="5417" max="5417" width="9.140625" style="9"/>
    <col min="5418" max="5418" width="10.28515625" style="9" bestFit="1" customWidth="1"/>
    <col min="5419" max="5420" width="9.28515625" style="9" bestFit="1" customWidth="1"/>
    <col min="5421" max="5421" width="9.140625" style="9"/>
    <col min="5422" max="5422" width="10.28515625" style="9" bestFit="1" customWidth="1"/>
    <col min="5423" max="5424" width="9.28515625" style="9" bestFit="1" customWidth="1"/>
    <col min="5425" max="5425" width="9.140625" style="9"/>
    <col min="5426" max="5426" width="10.28515625" style="9" bestFit="1" customWidth="1"/>
    <col min="5427" max="5428" width="9.28515625" style="9" bestFit="1" customWidth="1"/>
    <col min="5429" max="5429" width="9.140625" style="9"/>
    <col min="5430" max="5430" width="10.28515625" style="9" bestFit="1" customWidth="1"/>
    <col min="5431" max="5432" width="9.28515625" style="9" bestFit="1" customWidth="1"/>
    <col min="5433" max="5433" width="9.140625" style="9"/>
    <col min="5434" max="5434" width="10.28515625" style="9" bestFit="1" customWidth="1"/>
    <col min="5435" max="5436" width="9.28515625" style="9" bestFit="1" customWidth="1"/>
    <col min="5437" max="5437" width="9.140625" style="9"/>
    <col min="5438" max="5438" width="10.28515625" style="9" bestFit="1" customWidth="1"/>
    <col min="5439" max="5440" width="9.28515625" style="9" bestFit="1" customWidth="1"/>
    <col min="5441" max="5441" width="9.140625" style="9"/>
    <col min="5442" max="5442" width="10.28515625" style="9" bestFit="1" customWidth="1"/>
    <col min="5443" max="5444" width="9.28515625" style="9" bestFit="1" customWidth="1"/>
    <col min="5445" max="5445" width="9.140625" style="9"/>
    <col min="5446" max="5446" width="10.28515625" style="9" bestFit="1" customWidth="1"/>
    <col min="5447" max="5448" width="9.28515625" style="9" bestFit="1" customWidth="1"/>
    <col min="5449" max="5449" width="9.140625" style="9"/>
    <col min="5450" max="5450" width="10.28515625" style="9" bestFit="1" customWidth="1"/>
    <col min="5451" max="5452" width="9.28515625" style="9" bestFit="1" customWidth="1"/>
    <col min="5453" max="5453" width="9.140625" style="9"/>
    <col min="5454" max="5454" width="10.28515625" style="9" bestFit="1" customWidth="1"/>
    <col min="5455" max="5456" width="9.28515625" style="9" bestFit="1" customWidth="1"/>
    <col min="5457" max="5457" width="9.140625" style="9"/>
    <col min="5458" max="5458" width="10.28515625" style="9" bestFit="1" customWidth="1"/>
    <col min="5459" max="5460" width="9.28515625" style="9" bestFit="1" customWidth="1"/>
    <col min="5461" max="5461" width="9.140625" style="9"/>
    <col min="5462" max="5462" width="10.28515625" style="9" bestFit="1" customWidth="1"/>
    <col min="5463" max="5464" width="9.28515625" style="9" bestFit="1" customWidth="1"/>
    <col min="5465" max="5465" width="9.140625" style="9"/>
    <col min="5466" max="5466" width="10.28515625" style="9" bestFit="1" customWidth="1"/>
    <col min="5467" max="5468" width="9.28515625" style="9" bestFit="1" customWidth="1"/>
    <col min="5469" max="5469" width="9.140625" style="9"/>
    <col min="5470" max="5470" width="10.28515625" style="9" bestFit="1" customWidth="1"/>
    <col min="5471" max="5472" width="9.28515625" style="9" bestFit="1" customWidth="1"/>
    <col min="5473" max="5473" width="9.140625" style="9"/>
    <col min="5474" max="5474" width="10.28515625" style="9" bestFit="1" customWidth="1"/>
    <col min="5475" max="5476" width="9.28515625" style="9" bestFit="1" customWidth="1"/>
    <col min="5477" max="5477" width="9.140625" style="9"/>
    <col min="5478" max="5478" width="10.28515625" style="9" bestFit="1" customWidth="1"/>
    <col min="5479" max="5480" width="9.28515625" style="9" bestFit="1" customWidth="1"/>
    <col min="5481" max="5481" width="9.140625" style="9"/>
    <col min="5482" max="5482" width="10.28515625" style="9" bestFit="1" customWidth="1"/>
    <col min="5483" max="5484" width="9.28515625" style="9" bestFit="1" customWidth="1"/>
    <col min="5485" max="5485" width="9.140625" style="9"/>
    <col min="5486" max="5486" width="10.28515625" style="9" bestFit="1" customWidth="1"/>
    <col min="5487" max="5488" width="9.28515625" style="9" bestFit="1" customWidth="1"/>
    <col min="5489" max="5489" width="9.140625" style="9"/>
    <col min="5490" max="5490" width="10.28515625" style="9" bestFit="1" customWidth="1"/>
    <col min="5491" max="5492" width="9.28515625" style="9" bestFit="1" customWidth="1"/>
    <col min="5493" max="5493" width="9.140625" style="9"/>
    <col min="5494" max="5494" width="10.28515625" style="9" bestFit="1" customWidth="1"/>
    <col min="5495" max="5496" width="9.28515625" style="9" bestFit="1" customWidth="1"/>
    <col min="5497" max="5497" width="9.140625" style="9"/>
    <col min="5498" max="5498" width="10.28515625" style="9" bestFit="1" customWidth="1"/>
    <col min="5499" max="5500" width="9.28515625" style="9" bestFit="1" customWidth="1"/>
    <col min="5501" max="5501" width="9.140625" style="9"/>
    <col min="5502" max="5502" width="10.28515625" style="9" bestFit="1" customWidth="1"/>
    <col min="5503" max="5504" width="9.28515625" style="9" bestFit="1" customWidth="1"/>
    <col min="5505" max="5505" width="9.140625" style="9"/>
    <col min="5506" max="5506" width="10.28515625" style="9" bestFit="1" customWidth="1"/>
    <col min="5507" max="5508" width="9.28515625" style="9" bestFit="1" customWidth="1"/>
    <col min="5509" max="5509" width="9.140625" style="9"/>
    <col min="5510" max="5510" width="10.28515625" style="9" bestFit="1" customWidth="1"/>
    <col min="5511" max="5512" width="9.28515625" style="9" bestFit="1" customWidth="1"/>
    <col min="5513" max="5513" width="9.140625" style="9"/>
    <col min="5514" max="5514" width="10.28515625" style="9" bestFit="1" customWidth="1"/>
    <col min="5515" max="5516" width="9.28515625" style="9" bestFit="1" customWidth="1"/>
    <col min="5517" max="5517" width="9.140625" style="9"/>
    <col min="5518" max="5518" width="10.28515625" style="9" bestFit="1" customWidth="1"/>
    <col min="5519" max="5520" width="9.28515625" style="9" bestFit="1" customWidth="1"/>
    <col min="5521" max="5521" width="9.140625" style="9"/>
    <col min="5522" max="5522" width="10.28515625" style="9" bestFit="1" customWidth="1"/>
    <col min="5523" max="5524" width="9.28515625" style="9" bestFit="1" customWidth="1"/>
    <col min="5525" max="5525" width="9.140625" style="9"/>
    <col min="5526" max="5526" width="10.28515625" style="9" bestFit="1" customWidth="1"/>
    <col min="5527" max="5528" width="9.28515625" style="9" bestFit="1" customWidth="1"/>
    <col min="5529" max="5529" width="9.140625" style="9"/>
    <col min="5530" max="5530" width="10.28515625" style="9" bestFit="1" customWidth="1"/>
    <col min="5531" max="5532" width="9.28515625" style="9" bestFit="1" customWidth="1"/>
    <col min="5533" max="5533" width="9.140625" style="9"/>
    <col min="5534" max="5534" width="10.28515625" style="9" bestFit="1" customWidth="1"/>
    <col min="5535" max="5536" width="9.28515625" style="9" bestFit="1" customWidth="1"/>
    <col min="5537" max="5537" width="9.140625" style="9"/>
    <col min="5538" max="5538" width="10.28515625" style="9" bestFit="1" customWidth="1"/>
    <col min="5539" max="5540" width="9.28515625" style="9" bestFit="1" customWidth="1"/>
    <col min="5541" max="5541" width="9.140625" style="9"/>
    <col min="5542" max="5542" width="10.28515625" style="9" bestFit="1" customWidth="1"/>
    <col min="5543" max="5544" width="9.28515625" style="9" bestFit="1" customWidth="1"/>
    <col min="5545" max="5545" width="9.140625" style="9"/>
    <col min="5546" max="5546" width="10.28515625" style="9" bestFit="1" customWidth="1"/>
    <col min="5547" max="5548" width="9.28515625" style="9" bestFit="1" customWidth="1"/>
    <col min="5549" max="5549" width="9.140625" style="9"/>
    <col min="5550" max="5550" width="10.28515625" style="9" bestFit="1" customWidth="1"/>
    <col min="5551" max="5552" width="9.28515625" style="9" bestFit="1" customWidth="1"/>
    <col min="5553" max="5553" width="9.140625" style="9"/>
    <col min="5554" max="5554" width="10.28515625" style="9" bestFit="1" customWidth="1"/>
    <col min="5555" max="5556" width="9.28515625" style="9" bestFit="1" customWidth="1"/>
    <col min="5557" max="5557" width="9.140625" style="9"/>
    <col min="5558" max="5558" width="10.28515625" style="9" bestFit="1" customWidth="1"/>
    <col min="5559" max="5560" width="9.28515625" style="9" bestFit="1" customWidth="1"/>
    <col min="5561" max="5561" width="9.140625" style="9"/>
    <col min="5562" max="5562" width="10.28515625" style="9" bestFit="1" customWidth="1"/>
    <col min="5563" max="5564" width="9.28515625" style="9" bestFit="1" customWidth="1"/>
    <col min="5565" max="5565" width="9.140625" style="9"/>
    <col min="5566" max="5566" width="10.28515625" style="9" bestFit="1" customWidth="1"/>
    <col min="5567" max="5568" width="9.28515625" style="9" bestFit="1" customWidth="1"/>
    <col min="5569" max="5569" width="9.140625" style="9"/>
    <col min="5570" max="5570" width="10.28515625" style="9" bestFit="1" customWidth="1"/>
    <col min="5571" max="5572" width="9.28515625" style="9" bestFit="1" customWidth="1"/>
    <col min="5573" max="5573" width="9.140625" style="9"/>
    <col min="5574" max="5574" width="10.28515625" style="9" bestFit="1" customWidth="1"/>
    <col min="5575" max="5576" width="9.28515625" style="9" bestFit="1" customWidth="1"/>
    <col min="5577" max="5577" width="9.140625" style="9"/>
    <col min="5578" max="5578" width="10.28515625" style="9" bestFit="1" customWidth="1"/>
    <col min="5579" max="5580" width="9.28515625" style="9" bestFit="1" customWidth="1"/>
    <col min="5581" max="5581" width="9.140625" style="9"/>
    <col min="5582" max="5582" width="10.28515625" style="9" bestFit="1" customWidth="1"/>
    <col min="5583" max="5584" width="9.28515625" style="9" bestFit="1" customWidth="1"/>
    <col min="5585" max="5585" width="9.140625" style="9"/>
    <col min="5586" max="5586" width="10.28515625" style="9" bestFit="1" customWidth="1"/>
    <col min="5587" max="5588" width="9.28515625" style="9" bestFit="1" customWidth="1"/>
    <col min="5589" max="5589" width="9.140625" style="9"/>
    <col min="5590" max="5590" width="10.28515625" style="9" bestFit="1" customWidth="1"/>
    <col min="5591" max="5592" width="9.28515625" style="9" bestFit="1" customWidth="1"/>
    <col min="5593" max="5593" width="9.140625" style="9"/>
    <col min="5594" max="5594" width="10.28515625" style="9" bestFit="1" customWidth="1"/>
    <col min="5595" max="5596" width="9.28515625" style="9" bestFit="1" customWidth="1"/>
    <col min="5597" max="5597" width="9.140625" style="9"/>
    <col min="5598" max="5598" width="10.28515625" style="9" bestFit="1" customWidth="1"/>
    <col min="5599" max="5600" width="9.28515625" style="9" bestFit="1" customWidth="1"/>
    <col min="5601" max="5601" width="9.140625" style="9"/>
    <col min="5602" max="5602" width="10.28515625" style="9" bestFit="1" customWidth="1"/>
    <col min="5603" max="5604" width="9.28515625" style="9" bestFit="1" customWidth="1"/>
    <col min="5605" max="5605" width="9.140625" style="9"/>
    <col min="5606" max="5606" width="10.28515625" style="9" bestFit="1" customWidth="1"/>
    <col min="5607" max="5608" width="9.28515625" style="9" bestFit="1" customWidth="1"/>
    <col min="5609" max="5609" width="9.140625" style="9"/>
    <col min="5610" max="5610" width="10.28515625" style="9" bestFit="1" customWidth="1"/>
    <col min="5611" max="5612" width="9.28515625" style="9" bestFit="1" customWidth="1"/>
    <col min="5613" max="5613" width="9.140625" style="9"/>
    <col min="5614" max="5614" width="10.28515625" style="9" bestFit="1" customWidth="1"/>
    <col min="5615" max="5616" width="9.28515625" style="9" bestFit="1" customWidth="1"/>
    <col min="5617" max="5617" width="9.140625" style="9"/>
    <col min="5618" max="5618" width="10.28515625" style="9" bestFit="1" customWidth="1"/>
    <col min="5619" max="5620" width="9.28515625" style="9" bestFit="1" customWidth="1"/>
    <col min="5621" max="5621" width="9.140625" style="9"/>
    <col min="5622" max="5622" width="10.28515625" style="9" bestFit="1" customWidth="1"/>
    <col min="5623" max="5624" width="9.28515625" style="9" bestFit="1" customWidth="1"/>
    <col min="5625" max="5625" width="9.140625" style="9"/>
    <col min="5626" max="5626" width="10.28515625" style="9" bestFit="1" customWidth="1"/>
    <col min="5627" max="5628" width="9.28515625" style="9" bestFit="1" customWidth="1"/>
    <col min="5629" max="5629" width="9.140625" style="9"/>
    <col min="5630" max="5630" width="10.28515625" style="9" bestFit="1" customWidth="1"/>
    <col min="5631" max="5632" width="9.28515625" style="9" bestFit="1" customWidth="1"/>
    <col min="5633" max="5633" width="9.140625" style="9"/>
    <col min="5634" max="5634" width="10.28515625" style="9" bestFit="1" customWidth="1"/>
    <col min="5635" max="5636" width="9.28515625" style="9" bestFit="1" customWidth="1"/>
    <col min="5637" max="5637" width="9.140625" style="9"/>
    <col min="5638" max="5638" width="10.28515625" style="9" bestFit="1" customWidth="1"/>
    <col min="5639" max="5640" width="9.28515625" style="9" bestFit="1" customWidth="1"/>
    <col min="5641" max="5641" width="9.140625" style="9"/>
    <col min="5642" max="5642" width="10.28515625" style="9" bestFit="1" customWidth="1"/>
    <col min="5643" max="5644" width="9.28515625" style="9" bestFit="1" customWidth="1"/>
    <col min="5645" max="5645" width="9.140625" style="9"/>
    <col min="5646" max="5646" width="10.28515625" style="9" bestFit="1" customWidth="1"/>
    <col min="5647" max="5648" width="9.28515625" style="9" bestFit="1" customWidth="1"/>
    <col min="5649" max="5649" width="9.140625" style="9"/>
    <col min="5650" max="5650" width="10.28515625" style="9" bestFit="1" customWidth="1"/>
    <col min="5651" max="5652" width="9.28515625" style="9" bestFit="1" customWidth="1"/>
    <col min="5653" max="5653" width="9.140625" style="9"/>
    <col min="5654" max="5654" width="10.28515625" style="9" bestFit="1" customWidth="1"/>
    <col min="5655" max="5656" width="9.28515625" style="9" bestFit="1" customWidth="1"/>
    <col min="5657" max="5657" width="9.140625" style="9"/>
    <col min="5658" max="5658" width="10.28515625" style="9" bestFit="1" customWidth="1"/>
    <col min="5659" max="5660" width="9.28515625" style="9" bestFit="1" customWidth="1"/>
    <col min="5661" max="5661" width="9.140625" style="9"/>
    <col min="5662" max="5662" width="10.28515625" style="9" bestFit="1" customWidth="1"/>
    <col min="5663" max="5664" width="9.28515625" style="9" bestFit="1" customWidth="1"/>
    <col min="5665" max="5665" width="9.140625" style="9"/>
    <col min="5666" max="5666" width="10.28515625" style="9" bestFit="1" customWidth="1"/>
    <col min="5667" max="5668" width="9.28515625" style="9" bestFit="1" customWidth="1"/>
    <col min="5669" max="5669" width="9.140625" style="9"/>
    <col min="5670" max="5670" width="10.28515625" style="9" bestFit="1" customWidth="1"/>
    <col min="5671" max="5672" width="9.28515625" style="9" bestFit="1" customWidth="1"/>
    <col min="5673" max="5673" width="9.140625" style="9"/>
    <col min="5674" max="5674" width="10.28515625" style="9" bestFit="1" customWidth="1"/>
    <col min="5675" max="5676" width="9.28515625" style="9" bestFit="1" customWidth="1"/>
    <col min="5677" max="5677" width="9.140625" style="9"/>
    <col min="5678" max="5678" width="10.28515625" style="9" bestFit="1" customWidth="1"/>
    <col min="5679" max="5680" width="9.28515625" style="9" bestFit="1" customWidth="1"/>
    <col min="5681" max="5681" width="9.140625" style="9"/>
    <col min="5682" max="5682" width="10.28515625" style="9" bestFit="1" customWidth="1"/>
    <col min="5683" max="5684" width="9.28515625" style="9" bestFit="1" customWidth="1"/>
    <col min="5685" max="5685" width="9.140625" style="9"/>
    <col min="5686" max="5686" width="10.28515625" style="9" bestFit="1" customWidth="1"/>
    <col min="5687" max="5688" width="9.28515625" style="9" bestFit="1" customWidth="1"/>
    <col min="5689" max="5689" width="9.140625" style="9"/>
    <col min="5690" max="5690" width="10.28515625" style="9" bestFit="1" customWidth="1"/>
    <col min="5691" max="5692" width="9.28515625" style="9" bestFit="1" customWidth="1"/>
    <col min="5693" max="5693" width="9.140625" style="9"/>
    <col min="5694" max="5694" width="10.28515625" style="9" bestFit="1" customWidth="1"/>
    <col min="5695" max="5696" width="9.28515625" style="9" bestFit="1" customWidth="1"/>
    <col min="5697" max="5697" width="9.140625" style="9"/>
    <col min="5698" max="5698" width="10.28515625" style="9" bestFit="1" customWidth="1"/>
    <col min="5699" max="5700" width="9.28515625" style="9" bestFit="1" customWidth="1"/>
    <col min="5701" max="5701" width="9.140625" style="9"/>
    <col min="5702" max="5702" width="10.28515625" style="9" bestFit="1" customWidth="1"/>
    <col min="5703" max="5704" width="9.28515625" style="9" bestFit="1" customWidth="1"/>
    <col min="5705" max="5705" width="9.140625" style="9"/>
    <col min="5706" max="5706" width="10.28515625" style="9" bestFit="1" customWidth="1"/>
    <col min="5707" max="5708" width="9.28515625" style="9" bestFit="1" customWidth="1"/>
    <col min="5709" max="5709" width="9.140625" style="9"/>
    <col min="5710" max="5710" width="10.28515625" style="9" bestFit="1" customWidth="1"/>
    <col min="5711" max="5712" width="9.28515625" style="9" bestFit="1" customWidth="1"/>
    <col min="5713" max="5713" width="9.140625" style="9"/>
    <col min="5714" max="5714" width="10.28515625" style="9" bestFit="1" customWidth="1"/>
    <col min="5715" max="5716" width="9.28515625" style="9" bestFit="1" customWidth="1"/>
    <col min="5717" max="5717" width="9.140625" style="9"/>
    <col min="5718" max="5718" width="10.28515625" style="9" bestFit="1" customWidth="1"/>
    <col min="5719" max="5720" width="9.28515625" style="9" bestFit="1" customWidth="1"/>
    <col min="5721" max="5721" width="9.140625" style="9"/>
    <col min="5722" max="5722" width="10.28515625" style="9" bestFit="1" customWidth="1"/>
    <col min="5723" max="5724" width="9.28515625" style="9" bestFit="1" customWidth="1"/>
    <col min="5725" max="5725" width="9.140625" style="9"/>
    <col min="5726" max="5726" width="10.28515625" style="9" bestFit="1" customWidth="1"/>
    <col min="5727" max="5728" width="9.28515625" style="9" bestFit="1" customWidth="1"/>
    <col min="5729" max="5729" width="9.140625" style="9"/>
    <col min="5730" max="5730" width="10.28515625" style="9" bestFit="1" customWidth="1"/>
    <col min="5731" max="5732" width="9.28515625" style="9" bestFit="1" customWidth="1"/>
    <col min="5733" max="5733" width="9.140625" style="9"/>
    <col min="5734" max="5734" width="10.28515625" style="9" bestFit="1" customWidth="1"/>
    <col min="5735" max="5736" width="9.28515625" style="9" bestFit="1" customWidth="1"/>
    <col min="5737" max="5737" width="9.140625" style="9"/>
    <col min="5738" max="5738" width="10.28515625" style="9" bestFit="1" customWidth="1"/>
    <col min="5739" max="5740" width="9.28515625" style="9" bestFit="1" customWidth="1"/>
    <col min="5741" max="5741" width="9.140625" style="9"/>
    <col min="5742" max="5742" width="10.28515625" style="9" bestFit="1" customWidth="1"/>
    <col min="5743" max="5744" width="9.28515625" style="9" bestFit="1" customWidth="1"/>
    <col min="5745" max="5745" width="9.140625" style="9"/>
    <col min="5746" max="5746" width="10.28515625" style="9" bestFit="1" customWidth="1"/>
    <col min="5747" max="5748" width="9.28515625" style="9" bestFit="1" customWidth="1"/>
    <col min="5749" max="5749" width="9.140625" style="9"/>
    <col min="5750" max="5750" width="10.28515625" style="9" bestFit="1" customWidth="1"/>
    <col min="5751" max="5752" width="9.28515625" style="9" bestFit="1" customWidth="1"/>
    <col min="5753" max="5753" width="9.140625" style="9"/>
    <col min="5754" max="5754" width="10.28515625" style="9" bestFit="1" customWidth="1"/>
    <col min="5755" max="5756" width="9.28515625" style="9" bestFit="1" customWidth="1"/>
    <col min="5757" max="5757" width="9.140625" style="9"/>
    <col min="5758" max="5758" width="10.28515625" style="9" bestFit="1" customWidth="1"/>
    <col min="5759" max="5760" width="9.28515625" style="9" bestFit="1" customWidth="1"/>
    <col min="5761" max="5761" width="9.140625" style="9"/>
    <col min="5762" max="5762" width="10.28515625" style="9" bestFit="1" customWidth="1"/>
    <col min="5763" max="5764" width="9.28515625" style="9" bestFit="1" customWidth="1"/>
    <col min="5765" max="5765" width="9.140625" style="9"/>
    <col min="5766" max="5766" width="10.28515625" style="9" bestFit="1" customWidth="1"/>
    <col min="5767" max="5768" width="9.28515625" style="9" bestFit="1" customWidth="1"/>
    <col min="5769" max="5769" width="9.140625" style="9"/>
    <col min="5770" max="5770" width="10.28515625" style="9" bestFit="1" customWidth="1"/>
    <col min="5771" max="5772" width="9.28515625" style="9" bestFit="1" customWidth="1"/>
    <col min="5773" max="5773" width="9.140625" style="9"/>
    <col min="5774" max="5774" width="10.28515625" style="9" bestFit="1" customWidth="1"/>
    <col min="5775" max="5776" width="9.28515625" style="9" bestFit="1" customWidth="1"/>
    <col min="5777" max="5777" width="9.140625" style="9"/>
    <col min="5778" max="5778" width="10.28515625" style="9" bestFit="1" customWidth="1"/>
    <col min="5779" max="5780" width="9.28515625" style="9" bestFit="1" customWidth="1"/>
    <col min="5781" max="5781" width="9.140625" style="9"/>
    <col min="5782" max="5782" width="10.28515625" style="9" bestFit="1" customWidth="1"/>
    <col min="5783" max="5784" width="9.28515625" style="9" bestFit="1" customWidth="1"/>
    <col min="5785" max="5785" width="9.140625" style="9"/>
    <col min="5786" max="5786" width="10.28515625" style="9" bestFit="1" customWidth="1"/>
    <col min="5787" max="5788" width="9.28515625" style="9" bestFit="1" customWidth="1"/>
    <col min="5789" max="5789" width="9.140625" style="9"/>
    <col min="5790" max="5790" width="10.28515625" style="9" bestFit="1" customWidth="1"/>
    <col min="5791" max="5792" width="9.28515625" style="9" bestFit="1" customWidth="1"/>
    <col min="5793" max="5793" width="9.140625" style="9"/>
    <col min="5794" max="5794" width="10.28515625" style="9" bestFit="1" customWidth="1"/>
    <col min="5795" max="5796" width="9.28515625" style="9" bestFit="1" customWidth="1"/>
    <col min="5797" max="5797" width="9.140625" style="9"/>
    <col min="5798" max="5798" width="10.28515625" style="9" bestFit="1" customWidth="1"/>
    <col min="5799" max="5800" width="9.28515625" style="9" bestFit="1" customWidth="1"/>
    <col min="5801" max="5801" width="9.140625" style="9"/>
    <col min="5802" max="5802" width="10.28515625" style="9" bestFit="1" customWidth="1"/>
    <col min="5803" max="5804" width="9.28515625" style="9" bestFit="1" customWidth="1"/>
    <col min="5805" max="5805" width="9.140625" style="9"/>
    <col min="5806" max="5806" width="10.28515625" style="9" bestFit="1" customWidth="1"/>
    <col min="5807" max="5808" width="9.28515625" style="9" bestFit="1" customWidth="1"/>
    <col min="5809" max="5809" width="9.140625" style="9"/>
    <col min="5810" max="5810" width="10.28515625" style="9" bestFit="1" customWidth="1"/>
    <col min="5811" max="5812" width="9.28515625" style="9" bestFit="1" customWidth="1"/>
    <col min="5813" max="5813" width="9.140625" style="9"/>
    <col min="5814" max="5814" width="10.28515625" style="9" bestFit="1" customWidth="1"/>
    <col min="5815" max="5816" width="9.28515625" style="9" bestFit="1" customWidth="1"/>
    <col min="5817" max="5817" width="9.140625" style="9"/>
    <col min="5818" max="5818" width="10.28515625" style="9" bestFit="1" customWidth="1"/>
    <col min="5819" max="5820" width="9.28515625" style="9" bestFit="1" customWidth="1"/>
    <col min="5821" max="5821" width="9.140625" style="9"/>
    <col min="5822" max="5822" width="10.28515625" style="9" bestFit="1" customWidth="1"/>
    <col min="5823" max="5824" width="9.28515625" style="9" bestFit="1" customWidth="1"/>
    <col min="5825" max="5825" width="9.140625" style="9"/>
    <col min="5826" max="5826" width="10.28515625" style="9" bestFit="1" customWidth="1"/>
    <col min="5827" max="5828" width="9.28515625" style="9" bestFit="1" customWidth="1"/>
    <col min="5829" max="5829" width="9.140625" style="9"/>
    <col min="5830" max="5830" width="10.28515625" style="9" bestFit="1" customWidth="1"/>
    <col min="5831" max="5832" width="9.28515625" style="9" bestFit="1" customWidth="1"/>
    <col min="5833" max="5833" width="9.140625" style="9"/>
    <col min="5834" max="5834" width="10.28515625" style="9" bestFit="1" customWidth="1"/>
    <col min="5835" max="5836" width="9.28515625" style="9" bestFit="1" customWidth="1"/>
    <col min="5837" max="5837" width="9.140625" style="9"/>
    <col min="5838" max="5838" width="10.28515625" style="9" bestFit="1" customWidth="1"/>
    <col min="5839" max="5840" width="9.28515625" style="9" bestFit="1" customWidth="1"/>
    <col min="5841" max="5841" width="9.140625" style="9"/>
    <col min="5842" max="5842" width="10.28515625" style="9" bestFit="1" customWidth="1"/>
    <col min="5843" max="5844" width="9.28515625" style="9" bestFit="1" customWidth="1"/>
    <col min="5845" max="5845" width="9.140625" style="9"/>
    <col min="5846" max="5846" width="10.28515625" style="9" bestFit="1" customWidth="1"/>
    <col min="5847" max="5848" width="9.28515625" style="9" bestFit="1" customWidth="1"/>
    <col min="5849" max="5849" width="9.140625" style="9"/>
    <col min="5850" max="5850" width="10.28515625" style="9" bestFit="1" customWidth="1"/>
    <col min="5851" max="5852" width="9.28515625" style="9" bestFit="1" customWidth="1"/>
    <col min="5853" max="5853" width="9.140625" style="9"/>
    <col min="5854" max="5854" width="10.28515625" style="9" bestFit="1" customWidth="1"/>
    <col min="5855" max="5856" width="9.28515625" style="9" bestFit="1" customWidth="1"/>
    <col min="5857" max="5857" width="9.140625" style="9"/>
    <col min="5858" max="5858" width="10.28515625" style="9" bestFit="1" customWidth="1"/>
    <col min="5859" max="5860" width="9.28515625" style="9" bestFit="1" customWidth="1"/>
    <col min="5861" max="5861" width="9.140625" style="9"/>
    <col min="5862" max="5862" width="10.28515625" style="9" bestFit="1" customWidth="1"/>
    <col min="5863" max="5864" width="9.28515625" style="9" bestFit="1" customWidth="1"/>
    <col min="5865" max="5865" width="9.140625" style="9"/>
    <col min="5866" max="5866" width="10.28515625" style="9" bestFit="1" customWidth="1"/>
    <col min="5867" max="5868" width="9.28515625" style="9" bestFit="1" customWidth="1"/>
    <col min="5869" max="5869" width="9.140625" style="9"/>
    <col min="5870" max="5870" width="10.28515625" style="9" bestFit="1" customWidth="1"/>
    <col min="5871" max="5872" width="9.28515625" style="9" bestFit="1" customWidth="1"/>
    <col min="5873" max="5873" width="9.140625" style="9"/>
    <col min="5874" max="5874" width="10.28515625" style="9" bestFit="1" customWidth="1"/>
    <col min="5875" max="5876" width="9.28515625" style="9" bestFit="1" customWidth="1"/>
    <col min="5877" max="5877" width="9.140625" style="9"/>
    <col min="5878" max="5878" width="10.28515625" style="9" bestFit="1" customWidth="1"/>
    <col min="5879" max="5880" width="9.28515625" style="9" bestFit="1" customWidth="1"/>
    <col min="5881" max="5881" width="9.140625" style="9"/>
    <col min="5882" max="5882" width="10.28515625" style="9" bestFit="1" customWidth="1"/>
    <col min="5883" max="5884" width="9.28515625" style="9" bestFit="1" customWidth="1"/>
    <col min="5885" max="5885" width="9.140625" style="9"/>
    <col min="5886" max="5886" width="10.28515625" style="9" bestFit="1" customWidth="1"/>
    <col min="5887" max="5888" width="9.28515625" style="9" bestFit="1" customWidth="1"/>
    <col min="5889" max="5889" width="9.140625" style="9"/>
    <col min="5890" max="5890" width="10.28515625" style="9" bestFit="1" customWidth="1"/>
    <col min="5891" max="5892" width="9.28515625" style="9" bestFit="1" customWidth="1"/>
    <col min="5893" max="5893" width="9.140625" style="9"/>
    <col min="5894" max="5894" width="10.28515625" style="9" bestFit="1" customWidth="1"/>
    <col min="5895" max="5896" width="9.28515625" style="9" bestFit="1" customWidth="1"/>
    <col min="5897" max="5897" width="9.140625" style="9"/>
    <col min="5898" max="5898" width="10.28515625" style="9" bestFit="1" customWidth="1"/>
    <col min="5899" max="5900" width="9.28515625" style="9" bestFit="1" customWidth="1"/>
    <col min="5901" max="5901" width="9.140625" style="9"/>
    <col min="5902" max="5902" width="10.28515625" style="9" bestFit="1" customWidth="1"/>
    <col min="5903" max="5904" width="9.28515625" style="9" bestFit="1" customWidth="1"/>
    <col min="5905" max="5905" width="9.140625" style="9"/>
    <col min="5906" max="5906" width="10.28515625" style="9" bestFit="1" customWidth="1"/>
    <col min="5907" max="5908" width="9.28515625" style="9" bestFit="1" customWidth="1"/>
    <col min="5909" max="5909" width="9.140625" style="9"/>
    <col min="5910" max="5910" width="10.28515625" style="9" bestFit="1" customWidth="1"/>
    <col min="5911" max="5912" width="9.28515625" style="9" bestFit="1" customWidth="1"/>
    <col min="5913" max="5913" width="9.140625" style="9"/>
    <col min="5914" max="5914" width="10.28515625" style="9" bestFit="1" customWidth="1"/>
    <col min="5915" max="5916" width="9.28515625" style="9" bestFit="1" customWidth="1"/>
    <col min="5917" max="5917" width="9.140625" style="9"/>
    <col min="5918" max="5918" width="10.28515625" style="9" bestFit="1" customWidth="1"/>
    <col min="5919" max="5920" width="9.28515625" style="9" bestFit="1" customWidth="1"/>
    <col min="5921" max="5921" width="9.140625" style="9"/>
    <col min="5922" max="5922" width="10.28515625" style="9" bestFit="1" customWidth="1"/>
    <col min="5923" max="5924" width="9.28515625" style="9" bestFit="1" customWidth="1"/>
    <col min="5925" max="5925" width="9.140625" style="9"/>
    <col min="5926" max="5926" width="10.28515625" style="9" bestFit="1" customWidth="1"/>
    <col min="5927" max="5928" width="9.28515625" style="9" bestFit="1" customWidth="1"/>
    <col min="5929" max="5929" width="9.140625" style="9"/>
    <col min="5930" max="5930" width="10.28515625" style="9" bestFit="1" customWidth="1"/>
    <col min="5931" max="5932" width="9.28515625" style="9" bestFit="1" customWidth="1"/>
    <col min="5933" max="5933" width="9.140625" style="9"/>
    <col min="5934" max="5934" width="10.28515625" style="9" bestFit="1" customWidth="1"/>
    <col min="5935" max="5936" width="9.28515625" style="9" bestFit="1" customWidth="1"/>
    <col min="5937" max="5937" width="9.140625" style="9"/>
    <col min="5938" max="5938" width="10.28515625" style="9" bestFit="1" customWidth="1"/>
    <col min="5939" max="5940" width="9.28515625" style="9" bestFit="1" customWidth="1"/>
    <col min="5941" max="5941" width="9.140625" style="9"/>
    <col min="5942" max="5942" width="10.28515625" style="9" bestFit="1" customWidth="1"/>
    <col min="5943" max="5944" width="9.28515625" style="9" bestFit="1" customWidth="1"/>
    <col min="5945" max="5945" width="9.140625" style="9"/>
    <col min="5946" max="5946" width="10.28515625" style="9" bestFit="1" customWidth="1"/>
    <col min="5947" max="5948" width="9.28515625" style="9" bestFit="1" customWidth="1"/>
    <col min="5949" max="5949" width="9.140625" style="9"/>
    <col min="5950" max="5950" width="10.28515625" style="9" bestFit="1" customWidth="1"/>
    <col min="5951" max="5952" width="9.28515625" style="9" bestFit="1" customWidth="1"/>
    <col min="5953" max="5953" width="9.140625" style="9"/>
    <col min="5954" max="5954" width="10.28515625" style="9" bestFit="1" customWidth="1"/>
    <col min="5955" max="5956" width="9.28515625" style="9" bestFit="1" customWidth="1"/>
    <col min="5957" max="5957" width="9.140625" style="9"/>
    <col min="5958" max="5958" width="10.28515625" style="9" bestFit="1" customWidth="1"/>
    <col min="5959" max="5960" width="9.28515625" style="9" bestFit="1" customWidth="1"/>
    <col min="5961" max="5961" width="9.140625" style="9"/>
    <col min="5962" max="5962" width="10.28515625" style="9" bestFit="1" customWidth="1"/>
    <col min="5963" max="5964" width="9.28515625" style="9" bestFit="1" customWidth="1"/>
    <col min="5965" max="5965" width="9.140625" style="9"/>
    <col min="5966" max="5966" width="10.28515625" style="9" bestFit="1" customWidth="1"/>
    <col min="5967" max="5968" width="9.28515625" style="9" bestFit="1" customWidth="1"/>
    <col min="5969" max="5969" width="9.140625" style="9"/>
    <col min="5970" max="5970" width="10.28515625" style="9" bestFit="1" customWidth="1"/>
    <col min="5971" max="5972" width="9.28515625" style="9" bestFit="1" customWidth="1"/>
    <col min="5973" max="5973" width="9.140625" style="9"/>
    <col min="5974" max="5974" width="10.28515625" style="9" bestFit="1" customWidth="1"/>
    <col min="5975" max="5976" width="9.28515625" style="9" bestFit="1" customWidth="1"/>
    <col min="5977" max="5977" width="9.140625" style="9"/>
    <col min="5978" max="5978" width="10.28515625" style="9" bestFit="1" customWidth="1"/>
    <col min="5979" max="5980" width="9.28515625" style="9" bestFit="1" customWidth="1"/>
    <col min="5981" max="5981" width="9.140625" style="9"/>
    <col min="5982" max="5982" width="10.28515625" style="9" bestFit="1" customWidth="1"/>
    <col min="5983" max="5984" width="9.28515625" style="9" bestFit="1" customWidth="1"/>
    <col min="5985" max="5985" width="9.140625" style="9"/>
    <col min="5986" max="5986" width="10.28515625" style="9" bestFit="1" customWidth="1"/>
    <col min="5987" max="5988" width="9.28515625" style="9" bestFit="1" customWidth="1"/>
    <col min="5989" max="5989" width="9.140625" style="9"/>
    <col min="5990" max="5990" width="10.28515625" style="9" bestFit="1" customWidth="1"/>
    <col min="5991" max="5992" width="9.28515625" style="9" bestFit="1" customWidth="1"/>
    <col min="5993" max="5993" width="9.140625" style="9"/>
    <col min="5994" max="5994" width="10.28515625" style="9" bestFit="1" customWidth="1"/>
    <col min="5995" max="5996" width="9.28515625" style="9" bestFit="1" customWidth="1"/>
    <col min="5997" max="5997" width="9.140625" style="9"/>
    <col min="5998" max="5998" width="10.28515625" style="9" bestFit="1" customWidth="1"/>
    <col min="5999" max="6000" width="9.28515625" style="9" bestFit="1" customWidth="1"/>
    <col min="6001" max="6001" width="9.140625" style="9"/>
    <col min="6002" max="6002" width="10.28515625" style="9" bestFit="1" customWidth="1"/>
    <col min="6003" max="6004" width="9.28515625" style="9" bestFit="1" customWidth="1"/>
    <col min="6005" max="6005" width="9.140625" style="9"/>
    <col min="6006" max="6006" width="10.28515625" style="9" bestFit="1" customWidth="1"/>
    <col min="6007" max="6008" width="9.28515625" style="9" bestFit="1" customWidth="1"/>
    <col min="6009" max="6009" width="9.140625" style="9"/>
    <col min="6010" max="6010" width="10.28515625" style="9" bestFit="1" customWidth="1"/>
    <col min="6011" max="6012" width="9.28515625" style="9" bestFit="1" customWidth="1"/>
    <col min="6013" max="6013" width="9.140625" style="9"/>
    <col min="6014" max="6014" width="10.28515625" style="9" bestFit="1" customWidth="1"/>
    <col min="6015" max="6016" width="9.28515625" style="9" bestFit="1" customWidth="1"/>
    <col min="6017" max="6017" width="9.140625" style="9"/>
    <col min="6018" max="6018" width="10.28515625" style="9" bestFit="1" customWidth="1"/>
    <col min="6019" max="6020" width="9.28515625" style="9" bestFit="1" customWidth="1"/>
    <col min="6021" max="6021" width="9.140625" style="9"/>
    <col min="6022" max="6022" width="10.28515625" style="9" bestFit="1" customWidth="1"/>
    <col min="6023" max="6024" width="9.28515625" style="9" bestFit="1" customWidth="1"/>
    <col min="6025" max="6025" width="9.140625" style="9"/>
    <col min="6026" max="6026" width="10.28515625" style="9" bestFit="1" customWidth="1"/>
    <col min="6027" max="6028" width="9.28515625" style="9" bestFit="1" customWidth="1"/>
    <col min="6029" max="6029" width="9.140625" style="9"/>
    <col min="6030" max="6030" width="10.28515625" style="9" bestFit="1" customWidth="1"/>
    <col min="6031" max="6032" width="9.28515625" style="9" bestFit="1" customWidth="1"/>
    <col min="6033" max="6033" width="9.140625" style="9"/>
    <col min="6034" max="6034" width="10.28515625" style="9" bestFit="1" customWidth="1"/>
    <col min="6035" max="6036" width="9.28515625" style="9" bestFit="1" customWidth="1"/>
    <col min="6037" max="6037" width="9.140625" style="9"/>
    <col min="6038" max="6038" width="10.28515625" style="9" bestFit="1" customWidth="1"/>
    <col min="6039" max="6040" width="9.28515625" style="9" bestFit="1" customWidth="1"/>
    <col min="6041" max="6041" width="9.140625" style="9"/>
    <col min="6042" max="6042" width="10.28515625" style="9" bestFit="1" customWidth="1"/>
    <col min="6043" max="6044" width="9.28515625" style="9" bestFit="1" customWidth="1"/>
    <col min="6045" max="6045" width="9.140625" style="9"/>
    <col min="6046" max="6046" width="10.28515625" style="9" bestFit="1" customWidth="1"/>
    <col min="6047" max="6048" width="9.28515625" style="9" bestFit="1" customWidth="1"/>
    <col min="6049" max="6049" width="9.140625" style="9"/>
    <col min="6050" max="6050" width="10.28515625" style="9" bestFit="1" customWidth="1"/>
    <col min="6051" max="6052" width="9.28515625" style="9" bestFit="1" customWidth="1"/>
    <col min="6053" max="6053" width="9.140625" style="9"/>
    <col min="6054" max="6054" width="10.28515625" style="9" bestFit="1" customWidth="1"/>
    <col min="6055" max="6056" width="9.28515625" style="9" bestFit="1" customWidth="1"/>
    <col min="6057" max="6057" width="9.140625" style="9"/>
    <col min="6058" max="6058" width="10.28515625" style="9" bestFit="1" customWidth="1"/>
    <col min="6059" max="6060" width="9.28515625" style="9" bestFit="1" customWidth="1"/>
    <col min="6061" max="6061" width="9.140625" style="9"/>
    <col min="6062" max="6062" width="10.28515625" style="9" bestFit="1" customWidth="1"/>
    <col min="6063" max="6064" width="9.28515625" style="9" bestFit="1" customWidth="1"/>
    <col min="6065" max="6065" width="9.140625" style="9"/>
    <col min="6066" max="6066" width="10.28515625" style="9" bestFit="1" customWidth="1"/>
    <col min="6067" max="6068" width="9.28515625" style="9" bestFit="1" customWidth="1"/>
    <col min="6069" max="6069" width="9.140625" style="9"/>
    <col min="6070" max="6070" width="10.28515625" style="9" bestFit="1" customWidth="1"/>
    <col min="6071" max="6072" width="9.28515625" style="9" bestFit="1" customWidth="1"/>
    <col min="6073" max="6073" width="9.140625" style="9"/>
    <col min="6074" max="6074" width="10.28515625" style="9" bestFit="1" customWidth="1"/>
    <col min="6075" max="6076" width="9.28515625" style="9" bestFit="1" customWidth="1"/>
    <col min="6077" max="6077" width="9.140625" style="9"/>
    <col min="6078" max="6078" width="10.28515625" style="9" bestFit="1" customWidth="1"/>
    <col min="6079" max="6080" width="9.28515625" style="9" bestFit="1" customWidth="1"/>
    <col min="6081" max="6081" width="9.140625" style="9"/>
    <col min="6082" max="6082" width="10.28515625" style="9" bestFit="1" customWidth="1"/>
    <col min="6083" max="6084" width="9.28515625" style="9" bestFit="1" customWidth="1"/>
    <col min="6085" max="6085" width="9.140625" style="9"/>
    <col min="6086" max="6086" width="10.28515625" style="9" bestFit="1" customWidth="1"/>
    <col min="6087" max="6088" width="9.28515625" style="9" bestFit="1" customWidth="1"/>
    <col min="6089" max="6089" width="9.140625" style="9"/>
    <col min="6090" max="6090" width="10.28515625" style="9" bestFit="1" customWidth="1"/>
    <col min="6091" max="6092" width="9.28515625" style="9" bestFit="1" customWidth="1"/>
    <col min="6093" max="6093" width="9.140625" style="9"/>
    <col min="6094" max="6094" width="10.28515625" style="9" bestFit="1" customWidth="1"/>
    <col min="6095" max="6096" width="9.28515625" style="9" bestFit="1" customWidth="1"/>
    <col min="6097" max="6097" width="9.140625" style="9"/>
    <col min="6098" max="6098" width="10.28515625" style="9" bestFit="1" customWidth="1"/>
    <col min="6099" max="6100" width="9.28515625" style="9" bestFit="1" customWidth="1"/>
    <col min="6101" max="6101" width="9.140625" style="9"/>
    <col min="6102" max="6102" width="10.28515625" style="9" bestFit="1" customWidth="1"/>
    <col min="6103" max="6104" width="9.28515625" style="9" bestFit="1" customWidth="1"/>
    <col min="6105" max="6105" width="9.140625" style="9"/>
    <col min="6106" max="6106" width="10.28515625" style="9" bestFit="1" customWidth="1"/>
    <col min="6107" max="6108" width="9.28515625" style="9" bestFit="1" customWidth="1"/>
    <col min="6109" max="6109" width="9.140625" style="9"/>
    <col min="6110" max="6110" width="10.28515625" style="9" bestFit="1" customWidth="1"/>
    <col min="6111" max="6112" width="9.28515625" style="9" bestFit="1" customWidth="1"/>
    <col min="6113" max="6113" width="9.140625" style="9"/>
    <col min="6114" max="6114" width="10.28515625" style="9" bestFit="1" customWidth="1"/>
    <col min="6115" max="6116" width="9.28515625" style="9" bestFit="1" customWidth="1"/>
    <col min="6117" max="6117" width="9.140625" style="9"/>
    <col min="6118" max="6118" width="10.28515625" style="9" bestFit="1" customWidth="1"/>
    <col min="6119" max="6120" width="9.28515625" style="9" bestFit="1" customWidth="1"/>
    <col min="6121" max="6121" width="9.140625" style="9"/>
    <col min="6122" max="6122" width="10.28515625" style="9" bestFit="1" customWidth="1"/>
    <col min="6123" max="6124" width="9.28515625" style="9" bestFit="1" customWidth="1"/>
    <col min="6125" max="6125" width="9.140625" style="9"/>
    <col min="6126" max="6126" width="10.28515625" style="9" bestFit="1" customWidth="1"/>
    <col min="6127" max="6128" width="9.28515625" style="9" bestFit="1" customWidth="1"/>
    <col min="6129" max="6129" width="9.140625" style="9"/>
    <col min="6130" max="6130" width="10.28515625" style="9" bestFit="1" customWidth="1"/>
    <col min="6131" max="6132" width="9.28515625" style="9" bestFit="1" customWidth="1"/>
    <col min="6133" max="6133" width="9.140625" style="9"/>
    <col min="6134" max="6134" width="10.28515625" style="9" bestFit="1" customWidth="1"/>
    <col min="6135" max="6136" width="9.28515625" style="9" bestFit="1" customWidth="1"/>
    <col min="6137" max="6137" width="9.140625" style="9"/>
    <col min="6138" max="6138" width="10.28515625" style="9" bestFit="1" customWidth="1"/>
    <col min="6139" max="6140" width="9.28515625" style="9" bestFit="1" customWidth="1"/>
    <col min="6141" max="6141" width="9.140625" style="9"/>
    <col min="6142" max="6142" width="10.28515625" style="9" bestFit="1" customWidth="1"/>
    <col min="6143" max="6144" width="9.28515625" style="9" bestFit="1" customWidth="1"/>
    <col min="6145" max="6145" width="9.140625" style="9"/>
    <col min="6146" max="6146" width="10.28515625" style="9" bestFit="1" customWidth="1"/>
    <col min="6147" max="6148" width="9.28515625" style="9" bestFit="1" customWidth="1"/>
    <col min="6149" max="6149" width="9.140625" style="9"/>
    <col min="6150" max="6150" width="10.28515625" style="9" bestFit="1" customWidth="1"/>
    <col min="6151" max="6152" width="9.28515625" style="9" bestFit="1" customWidth="1"/>
    <col min="6153" max="6153" width="9.140625" style="9"/>
    <col min="6154" max="6154" width="10.28515625" style="9" bestFit="1" customWidth="1"/>
    <col min="6155" max="6156" width="9.28515625" style="9" bestFit="1" customWidth="1"/>
    <col min="6157" max="6157" width="9.140625" style="9"/>
    <col min="6158" max="6158" width="10.28515625" style="9" bestFit="1" customWidth="1"/>
    <col min="6159" max="6160" width="9.28515625" style="9" bestFit="1" customWidth="1"/>
    <col min="6161" max="6161" width="9.140625" style="9"/>
    <col min="6162" max="6162" width="10.28515625" style="9" bestFit="1" customWidth="1"/>
    <col min="6163" max="6164" width="9.28515625" style="9" bestFit="1" customWidth="1"/>
    <col min="6165" max="6165" width="9.140625" style="9"/>
    <col min="6166" max="6166" width="10.28515625" style="9" bestFit="1" customWidth="1"/>
    <col min="6167" max="6168" width="9.28515625" style="9" bestFit="1" customWidth="1"/>
    <col min="6169" max="6169" width="9.140625" style="9"/>
    <col min="6170" max="6170" width="10.28515625" style="9" bestFit="1" customWidth="1"/>
    <col min="6171" max="6172" width="9.28515625" style="9" bestFit="1" customWidth="1"/>
    <col min="6173" max="6173" width="9.140625" style="9"/>
    <col min="6174" max="6174" width="10.28515625" style="9" bestFit="1" customWidth="1"/>
    <col min="6175" max="6176" width="9.28515625" style="9" bestFit="1" customWidth="1"/>
    <col min="6177" max="6177" width="9.140625" style="9"/>
    <col min="6178" max="6178" width="10.28515625" style="9" bestFit="1" customWidth="1"/>
    <col min="6179" max="6180" width="9.28515625" style="9" bestFit="1" customWidth="1"/>
    <col min="6181" max="6181" width="9.140625" style="9"/>
    <col min="6182" max="6182" width="10.28515625" style="9" bestFit="1" customWidth="1"/>
    <col min="6183" max="6184" width="9.28515625" style="9" bestFit="1" customWidth="1"/>
    <col min="6185" max="6185" width="9.140625" style="9"/>
    <col min="6186" max="6186" width="10.28515625" style="9" bestFit="1" customWidth="1"/>
    <col min="6187" max="6188" width="9.28515625" style="9" bestFit="1" customWidth="1"/>
    <col min="6189" max="6189" width="9.140625" style="9"/>
    <col min="6190" max="6190" width="10.28515625" style="9" bestFit="1" customWidth="1"/>
    <col min="6191" max="6192" width="9.28515625" style="9" bestFit="1" customWidth="1"/>
    <col min="6193" max="6193" width="9.140625" style="9"/>
    <col min="6194" max="6194" width="10.28515625" style="9" bestFit="1" customWidth="1"/>
    <col min="6195" max="6196" width="9.28515625" style="9" bestFit="1" customWidth="1"/>
    <col min="6197" max="6197" width="9.140625" style="9"/>
    <col min="6198" max="6198" width="10.28515625" style="9" bestFit="1" customWidth="1"/>
    <col min="6199" max="6200" width="9.28515625" style="9" bestFit="1" customWidth="1"/>
    <col min="6201" max="6201" width="9.140625" style="9"/>
    <col min="6202" max="6202" width="10.28515625" style="9" bestFit="1" customWidth="1"/>
    <col min="6203" max="6204" width="9.28515625" style="9" bestFit="1" customWidth="1"/>
    <col min="6205" max="6205" width="9.140625" style="9"/>
    <col min="6206" max="6206" width="10.28515625" style="9" bestFit="1" customWidth="1"/>
    <col min="6207" max="6208" width="9.28515625" style="9" bestFit="1" customWidth="1"/>
    <col min="6209" max="6209" width="9.140625" style="9"/>
    <col min="6210" max="6210" width="10.28515625" style="9" bestFit="1" customWidth="1"/>
    <col min="6211" max="6212" width="9.28515625" style="9" bestFit="1" customWidth="1"/>
    <col min="6213" max="6213" width="9.140625" style="9"/>
    <col min="6214" max="6214" width="10.28515625" style="9" bestFit="1" customWidth="1"/>
    <col min="6215" max="6216" width="9.28515625" style="9" bestFit="1" customWidth="1"/>
    <col min="6217" max="6217" width="9.140625" style="9"/>
    <col min="6218" max="6218" width="10.28515625" style="9" bestFit="1" customWidth="1"/>
    <col min="6219" max="6220" width="9.28515625" style="9" bestFit="1" customWidth="1"/>
    <col min="6221" max="6221" width="9.140625" style="9"/>
    <col min="6222" max="6222" width="10.28515625" style="9" bestFit="1" customWidth="1"/>
    <col min="6223" max="6224" width="9.28515625" style="9" bestFit="1" customWidth="1"/>
    <col min="6225" max="6225" width="9.140625" style="9"/>
    <col min="6226" max="6226" width="10.28515625" style="9" bestFit="1" customWidth="1"/>
    <col min="6227" max="6228" width="9.28515625" style="9" bestFit="1" customWidth="1"/>
    <col min="6229" max="6229" width="9.140625" style="9"/>
    <col min="6230" max="6230" width="10.28515625" style="9" bestFit="1" customWidth="1"/>
    <col min="6231" max="6232" width="9.28515625" style="9" bestFit="1" customWidth="1"/>
    <col min="6233" max="6233" width="9.140625" style="9"/>
    <col min="6234" max="6234" width="10.28515625" style="9" bestFit="1" customWidth="1"/>
    <col min="6235" max="6236" width="9.28515625" style="9" bestFit="1" customWidth="1"/>
    <col min="6237" max="6237" width="9.140625" style="9"/>
    <col min="6238" max="6238" width="10.28515625" style="9" bestFit="1" customWidth="1"/>
    <col min="6239" max="6240" width="9.28515625" style="9" bestFit="1" customWidth="1"/>
    <col min="6241" max="6241" width="9.140625" style="9"/>
    <col min="6242" max="6242" width="10.28515625" style="9" bestFit="1" customWidth="1"/>
    <col min="6243" max="6244" width="9.28515625" style="9" bestFit="1" customWidth="1"/>
    <col min="6245" max="6245" width="9.140625" style="9"/>
    <col min="6246" max="6246" width="10.28515625" style="9" bestFit="1" customWidth="1"/>
    <col min="6247" max="6248" width="9.28515625" style="9" bestFit="1" customWidth="1"/>
    <col min="6249" max="6249" width="9.140625" style="9"/>
    <col min="6250" max="6250" width="10.28515625" style="9" bestFit="1" customWidth="1"/>
    <col min="6251" max="6252" width="9.28515625" style="9" bestFit="1" customWidth="1"/>
    <col min="6253" max="6253" width="9.140625" style="9"/>
    <col min="6254" max="6254" width="10.28515625" style="9" bestFit="1" customWidth="1"/>
    <col min="6255" max="6256" width="9.28515625" style="9" bestFit="1" customWidth="1"/>
    <col min="6257" max="6257" width="9.140625" style="9"/>
    <col min="6258" max="6258" width="10.28515625" style="9" bestFit="1" customWidth="1"/>
    <col min="6259" max="6260" width="9.28515625" style="9" bestFit="1" customWidth="1"/>
    <col min="6261" max="6261" width="9.140625" style="9"/>
    <col min="6262" max="6262" width="10.28515625" style="9" bestFit="1" customWidth="1"/>
    <col min="6263" max="6264" width="9.28515625" style="9" bestFit="1" customWidth="1"/>
    <col min="6265" max="6265" width="9.140625" style="9"/>
    <col min="6266" max="6266" width="10.28515625" style="9" bestFit="1" customWidth="1"/>
    <col min="6267" max="6268" width="9.28515625" style="9" bestFit="1" customWidth="1"/>
    <col min="6269" max="6269" width="9.140625" style="9"/>
    <col min="6270" max="6270" width="10.28515625" style="9" bestFit="1" customWidth="1"/>
    <col min="6271" max="6272" width="9.28515625" style="9" bestFit="1" customWidth="1"/>
    <col min="6273" max="6273" width="9.140625" style="9"/>
    <col min="6274" max="6274" width="10.28515625" style="9" bestFit="1" customWidth="1"/>
    <col min="6275" max="6276" width="9.28515625" style="9" bestFit="1" customWidth="1"/>
    <col min="6277" max="6277" width="9.140625" style="9"/>
    <col min="6278" max="6278" width="10.28515625" style="9" bestFit="1" customWidth="1"/>
    <col min="6279" max="6280" width="9.28515625" style="9" bestFit="1" customWidth="1"/>
    <col min="6281" max="6281" width="9.140625" style="9"/>
    <col min="6282" max="6282" width="10.28515625" style="9" bestFit="1" customWidth="1"/>
    <col min="6283" max="6284" width="9.28515625" style="9" bestFit="1" customWidth="1"/>
    <col min="6285" max="6285" width="9.140625" style="9"/>
    <col min="6286" max="6286" width="10.28515625" style="9" bestFit="1" customWidth="1"/>
    <col min="6287" max="6288" width="9.28515625" style="9" bestFit="1" customWidth="1"/>
    <col min="6289" max="6289" width="9.140625" style="9"/>
    <col min="6290" max="6290" width="10.28515625" style="9" bestFit="1" customWidth="1"/>
    <col min="6291" max="6292" width="9.28515625" style="9" bestFit="1" customWidth="1"/>
    <col min="6293" max="6293" width="9.140625" style="9"/>
    <col min="6294" max="6294" width="10.28515625" style="9" bestFit="1" customWidth="1"/>
    <col min="6295" max="6296" width="9.28515625" style="9" bestFit="1" customWidth="1"/>
    <col min="6297" max="6297" width="9.140625" style="9"/>
    <col min="6298" max="6298" width="10.28515625" style="9" bestFit="1" customWidth="1"/>
    <col min="6299" max="6300" width="9.28515625" style="9" bestFit="1" customWidth="1"/>
    <col min="6301" max="6301" width="9.140625" style="9"/>
    <col min="6302" max="6302" width="10.28515625" style="9" bestFit="1" customWidth="1"/>
    <col min="6303" max="6304" width="9.28515625" style="9" bestFit="1" customWidth="1"/>
    <col min="6305" max="6305" width="9.140625" style="9"/>
    <col min="6306" max="6306" width="10.28515625" style="9" bestFit="1" customWidth="1"/>
    <col min="6307" max="6308" width="9.28515625" style="9" bestFit="1" customWidth="1"/>
    <col min="6309" max="6309" width="9.140625" style="9"/>
    <col min="6310" max="6310" width="10.28515625" style="9" bestFit="1" customWidth="1"/>
    <col min="6311" max="6312" width="9.28515625" style="9" bestFit="1" customWidth="1"/>
    <col min="6313" max="6313" width="9.140625" style="9"/>
    <col min="6314" max="6314" width="10.28515625" style="9" bestFit="1" customWidth="1"/>
    <col min="6315" max="6316" width="9.28515625" style="9" bestFit="1" customWidth="1"/>
    <col min="6317" max="6317" width="9.140625" style="9"/>
    <col min="6318" max="6318" width="10.28515625" style="9" bestFit="1" customWidth="1"/>
    <col min="6319" max="6320" width="9.28515625" style="9" bestFit="1" customWidth="1"/>
    <col min="6321" max="6321" width="9.140625" style="9"/>
    <col min="6322" max="6322" width="10.28515625" style="9" bestFit="1" customWidth="1"/>
    <col min="6323" max="6324" width="9.28515625" style="9" bestFit="1" customWidth="1"/>
    <col min="6325" max="6325" width="9.140625" style="9"/>
    <col min="6326" max="6326" width="10.28515625" style="9" bestFit="1" customWidth="1"/>
    <col min="6327" max="6328" width="9.28515625" style="9" bestFit="1" customWidth="1"/>
    <col min="6329" max="6329" width="9.140625" style="9"/>
    <col min="6330" max="6330" width="10.28515625" style="9" bestFit="1" customWidth="1"/>
    <col min="6331" max="6332" width="9.28515625" style="9" bestFit="1" customWidth="1"/>
    <col min="6333" max="6333" width="9.140625" style="9"/>
    <col min="6334" max="6334" width="10.28515625" style="9" bestFit="1" customWidth="1"/>
    <col min="6335" max="6336" width="9.28515625" style="9" bestFit="1" customWidth="1"/>
    <col min="6337" max="6337" width="9.140625" style="9"/>
    <col min="6338" max="6338" width="10.28515625" style="9" bestFit="1" customWidth="1"/>
    <col min="6339" max="6340" width="9.28515625" style="9" bestFit="1" customWidth="1"/>
    <col min="6341" max="6341" width="9.140625" style="9"/>
    <col min="6342" max="6342" width="10.28515625" style="9" bestFit="1" customWidth="1"/>
    <col min="6343" max="6344" width="9.28515625" style="9" bestFit="1" customWidth="1"/>
    <col min="6345" max="6345" width="9.140625" style="9"/>
    <col min="6346" max="6346" width="10.28515625" style="9" bestFit="1" customWidth="1"/>
    <col min="6347" max="6348" width="9.28515625" style="9" bestFit="1" customWidth="1"/>
    <col min="6349" max="6349" width="9.140625" style="9"/>
    <col min="6350" max="6350" width="10.28515625" style="9" bestFit="1" customWidth="1"/>
    <col min="6351" max="6352" width="9.28515625" style="9" bestFit="1" customWidth="1"/>
    <col min="6353" max="6353" width="9.140625" style="9"/>
    <col min="6354" max="6354" width="10.28515625" style="9" bestFit="1" customWidth="1"/>
    <col min="6355" max="6356" width="9.28515625" style="9" bestFit="1" customWidth="1"/>
    <col min="6357" max="6357" width="9.140625" style="9"/>
    <col min="6358" max="6358" width="10.28515625" style="9" bestFit="1" customWidth="1"/>
    <col min="6359" max="6360" width="9.28515625" style="9" bestFit="1" customWidth="1"/>
    <col min="6361" max="6361" width="9.140625" style="9"/>
    <col min="6362" max="6362" width="10.28515625" style="9" bestFit="1" customWidth="1"/>
    <col min="6363" max="6364" width="9.28515625" style="9" bestFit="1" customWidth="1"/>
    <col min="6365" max="6365" width="9.140625" style="9"/>
    <col min="6366" max="6366" width="10.28515625" style="9" bestFit="1" customWidth="1"/>
    <col min="6367" max="6368" width="9.28515625" style="9" bestFit="1" customWidth="1"/>
    <col min="6369" max="6369" width="9.140625" style="9"/>
    <col min="6370" max="6370" width="10.28515625" style="9" bestFit="1" customWidth="1"/>
    <col min="6371" max="6372" width="9.28515625" style="9" bestFit="1" customWidth="1"/>
    <col min="6373" max="6373" width="9.140625" style="9"/>
    <col min="6374" max="6374" width="10.28515625" style="9" bestFit="1" customWidth="1"/>
    <col min="6375" max="6376" width="9.28515625" style="9" bestFit="1" customWidth="1"/>
    <col min="6377" max="6377" width="9.140625" style="9"/>
    <col min="6378" max="6378" width="10.28515625" style="9" bestFit="1" customWidth="1"/>
    <col min="6379" max="6380" width="9.28515625" style="9" bestFit="1" customWidth="1"/>
    <col min="6381" max="6381" width="9.140625" style="9"/>
    <col min="6382" max="6382" width="10.28515625" style="9" bestFit="1" customWidth="1"/>
    <col min="6383" max="6384" width="9.28515625" style="9" bestFit="1" customWidth="1"/>
    <col min="6385" max="6385" width="9.140625" style="9"/>
    <col min="6386" max="6386" width="10.28515625" style="9" bestFit="1" customWidth="1"/>
    <col min="6387" max="6388" width="9.28515625" style="9" bestFit="1" customWidth="1"/>
    <col min="6389" max="6389" width="9.140625" style="9"/>
    <col min="6390" max="6390" width="10.28515625" style="9" bestFit="1" customWidth="1"/>
    <col min="6391" max="6392" width="9.28515625" style="9" bestFit="1" customWidth="1"/>
    <col min="6393" max="6393" width="9.140625" style="9"/>
    <col min="6394" max="6394" width="10.28515625" style="9" bestFit="1" customWidth="1"/>
    <col min="6395" max="6396" width="9.28515625" style="9" bestFit="1" customWidth="1"/>
    <col min="6397" max="6397" width="9.140625" style="9"/>
    <col min="6398" max="6398" width="10.28515625" style="9" bestFit="1" customWidth="1"/>
    <col min="6399" max="6400" width="9.28515625" style="9" bestFit="1" customWidth="1"/>
    <col min="6401" max="6401" width="9.140625" style="9"/>
    <col min="6402" max="6402" width="10.28515625" style="9" bestFit="1" customWidth="1"/>
    <col min="6403" max="6404" width="9.28515625" style="9" bestFit="1" customWidth="1"/>
    <col min="6405" max="6405" width="9.140625" style="9"/>
    <col min="6406" max="6406" width="10.28515625" style="9" bestFit="1" customWidth="1"/>
    <col min="6407" max="6408" width="9.28515625" style="9" bestFit="1" customWidth="1"/>
    <col min="6409" max="6409" width="9.140625" style="9"/>
    <col min="6410" max="6410" width="10.28515625" style="9" bestFit="1" customWidth="1"/>
    <col min="6411" max="6412" width="9.28515625" style="9" bestFit="1" customWidth="1"/>
    <col min="6413" max="6413" width="9.140625" style="9"/>
    <col min="6414" max="6414" width="10.28515625" style="9" bestFit="1" customWidth="1"/>
    <col min="6415" max="6416" width="9.28515625" style="9" bestFit="1" customWidth="1"/>
    <col min="6417" max="6417" width="9.140625" style="9"/>
    <col min="6418" max="6418" width="10.28515625" style="9" bestFit="1" customWidth="1"/>
    <col min="6419" max="6420" width="9.28515625" style="9" bestFit="1" customWidth="1"/>
    <col min="6421" max="6421" width="9.140625" style="9"/>
    <col min="6422" max="6422" width="10.28515625" style="9" bestFit="1" customWidth="1"/>
    <col min="6423" max="6424" width="9.28515625" style="9" bestFit="1" customWidth="1"/>
    <col min="6425" max="6425" width="9.140625" style="9"/>
    <col min="6426" max="6426" width="10.28515625" style="9" bestFit="1" customWidth="1"/>
    <col min="6427" max="6428" width="9.28515625" style="9" bestFit="1" customWidth="1"/>
    <col min="6429" max="6429" width="9.140625" style="9"/>
    <col min="6430" max="6430" width="10.28515625" style="9" bestFit="1" customWidth="1"/>
    <col min="6431" max="6432" width="9.28515625" style="9" bestFit="1" customWidth="1"/>
    <col min="6433" max="6433" width="9.140625" style="9"/>
    <col min="6434" max="6434" width="10.28515625" style="9" bestFit="1" customWidth="1"/>
    <col min="6435" max="6436" width="9.28515625" style="9" bestFit="1" customWidth="1"/>
    <col min="6437" max="6437" width="9.140625" style="9"/>
    <col min="6438" max="6438" width="10.28515625" style="9" bestFit="1" customWidth="1"/>
    <col min="6439" max="6440" width="9.28515625" style="9" bestFit="1" customWidth="1"/>
    <col min="6441" max="6441" width="9.140625" style="9"/>
    <col min="6442" max="6442" width="10.28515625" style="9" bestFit="1" customWidth="1"/>
    <col min="6443" max="6444" width="9.28515625" style="9" bestFit="1" customWidth="1"/>
    <col min="6445" max="6445" width="9.140625" style="9"/>
    <col min="6446" max="6446" width="10.28515625" style="9" bestFit="1" customWidth="1"/>
    <col min="6447" max="6448" width="9.28515625" style="9" bestFit="1" customWidth="1"/>
    <col min="6449" max="6449" width="9.140625" style="9"/>
    <col min="6450" max="6450" width="10.28515625" style="9" bestFit="1" customWidth="1"/>
    <col min="6451" max="6452" width="9.28515625" style="9" bestFit="1" customWidth="1"/>
    <col min="6453" max="6453" width="9.140625" style="9"/>
    <col min="6454" max="6454" width="10.28515625" style="9" bestFit="1" customWidth="1"/>
    <col min="6455" max="6456" width="9.28515625" style="9" bestFit="1" customWidth="1"/>
    <col min="6457" max="6457" width="9.140625" style="9"/>
    <col min="6458" max="6458" width="10.28515625" style="9" bestFit="1" customWidth="1"/>
    <col min="6459" max="6460" width="9.28515625" style="9" bestFit="1" customWidth="1"/>
    <col min="6461" max="6461" width="9.140625" style="9"/>
    <col min="6462" max="6462" width="10.28515625" style="9" bestFit="1" customWidth="1"/>
    <col min="6463" max="6464" width="9.28515625" style="9" bestFit="1" customWidth="1"/>
    <col min="6465" max="6465" width="9.140625" style="9"/>
    <col min="6466" max="6466" width="10.28515625" style="9" bestFit="1" customWidth="1"/>
    <col min="6467" max="6468" width="9.28515625" style="9" bestFit="1" customWidth="1"/>
    <col min="6469" max="6469" width="9.140625" style="9"/>
    <col min="6470" max="6470" width="10.28515625" style="9" bestFit="1" customWidth="1"/>
    <col min="6471" max="6472" width="9.28515625" style="9" bestFit="1" customWidth="1"/>
    <col min="6473" max="6473" width="9.140625" style="9"/>
    <col min="6474" max="6474" width="10.28515625" style="9" bestFit="1" customWidth="1"/>
    <col min="6475" max="6476" width="9.28515625" style="9" bestFit="1" customWidth="1"/>
    <col min="6477" max="6477" width="9.140625" style="9"/>
    <col min="6478" max="6478" width="10.28515625" style="9" bestFit="1" customWidth="1"/>
    <col min="6479" max="6480" width="9.28515625" style="9" bestFit="1" customWidth="1"/>
    <col min="6481" max="6481" width="9.140625" style="9"/>
    <col min="6482" max="6482" width="10.28515625" style="9" bestFit="1" customWidth="1"/>
    <col min="6483" max="6484" width="9.28515625" style="9" bestFit="1" customWidth="1"/>
    <col min="6485" max="6485" width="9.140625" style="9"/>
    <col min="6486" max="6486" width="10.28515625" style="9" bestFit="1" customWidth="1"/>
    <col min="6487" max="6488" width="9.28515625" style="9" bestFit="1" customWidth="1"/>
    <col min="6489" max="6489" width="9.140625" style="9"/>
    <col min="6490" max="6490" width="10.28515625" style="9" bestFit="1" customWidth="1"/>
    <col min="6491" max="6492" width="9.28515625" style="9" bestFit="1" customWidth="1"/>
    <col min="6493" max="6493" width="9.140625" style="9"/>
    <col min="6494" max="6494" width="10.28515625" style="9" bestFit="1" customWidth="1"/>
    <col min="6495" max="6496" width="9.28515625" style="9" bestFit="1" customWidth="1"/>
    <col min="6497" max="6497" width="9.140625" style="9"/>
    <col min="6498" max="6498" width="10.28515625" style="9" bestFit="1" customWidth="1"/>
    <col min="6499" max="6500" width="9.28515625" style="9" bestFit="1" customWidth="1"/>
    <col min="6501" max="6501" width="9.140625" style="9"/>
    <col min="6502" max="6502" width="10.28515625" style="9" bestFit="1" customWidth="1"/>
    <col min="6503" max="6504" width="9.28515625" style="9" bestFit="1" customWidth="1"/>
    <col min="6505" max="6505" width="9.140625" style="9"/>
    <col min="6506" max="6506" width="10.28515625" style="9" bestFit="1" customWidth="1"/>
    <col min="6507" max="6508" width="9.28515625" style="9" bestFit="1" customWidth="1"/>
    <col min="6509" max="6509" width="9.140625" style="9"/>
    <col min="6510" max="6510" width="10.28515625" style="9" bestFit="1" customWidth="1"/>
    <col min="6511" max="6512" width="9.28515625" style="9" bestFit="1" customWidth="1"/>
    <col min="6513" max="6513" width="9.140625" style="9"/>
    <col min="6514" max="6514" width="10.28515625" style="9" bestFit="1" customWidth="1"/>
    <col min="6515" max="6516" width="9.28515625" style="9" bestFit="1" customWidth="1"/>
    <col min="6517" max="6517" width="9.140625" style="9"/>
    <col min="6518" max="6518" width="10.28515625" style="9" bestFit="1" customWidth="1"/>
    <col min="6519" max="6520" width="9.28515625" style="9" bestFit="1" customWidth="1"/>
    <col min="6521" max="6521" width="9.140625" style="9"/>
    <col min="6522" max="6522" width="10.28515625" style="9" bestFit="1" customWidth="1"/>
    <col min="6523" max="6524" width="9.28515625" style="9" bestFit="1" customWidth="1"/>
    <col min="6525" max="6525" width="9.140625" style="9"/>
    <col min="6526" max="6526" width="10.28515625" style="9" bestFit="1" customWidth="1"/>
    <col min="6527" max="6528" width="9.28515625" style="9" bestFit="1" customWidth="1"/>
    <col min="6529" max="6529" width="9.140625" style="9"/>
    <col min="6530" max="6530" width="10.28515625" style="9" bestFit="1" customWidth="1"/>
    <col min="6531" max="6532" width="9.28515625" style="9" bestFit="1" customWidth="1"/>
    <col min="6533" max="6533" width="9.140625" style="9"/>
    <col min="6534" max="6534" width="10.28515625" style="9" bestFit="1" customWidth="1"/>
    <col min="6535" max="6536" width="9.28515625" style="9" bestFit="1" customWidth="1"/>
    <col min="6537" max="6537" width="9.140625" style="9"/>
    <col min="6538" max="6538" width="10.28515625" style="9" bestFit="1" customWidth="1"/>
    <col min="6539" max="6540" width="9.28515625" style="9" bestFit="1" customWidth="1"/>
    <col min="6541" max="6541" width="9.140625" style="9"/>
    <col min="6542" max="6542" width="10.28515625" style="9" bestFit="1" customWidth="1"/>
    <col min="6543" max="6544" width="9.28515625" style="9" bestFit="1" customWidth="1"/>
    <col min="6545" max="6545" width="9.140625" style="9"/>
    <col min="6546" max="6546" width="10.28515625" style="9" bestFit="1" customWidth="1"/>
    <col min="6547" max="6548" width="9.28515625" style="9" bestFit="1" customWidth="1"/>
    <col min="6549" max="6549" width="9.140625" style="9"/>
    <col min="6550" max="6550" width="10.28515625" style="9" bestFit="1" customWidth="1"/>
    <col min="6551" max="6552" width="9.28515625" style="9" bestFit="1" customWidth="1"/>
    <col min="6553" max="6553" width="9.140625" style="9"/>
    <col min="6554" max="6554" width="10.28515625" style="9" bestFit="1" customWidth="1"/>
    <col min="6555" max="6556" width="9.28515625" style="9" bestFit="1" customWidth="1"/>
    <col min="6557" max="6557" width="9.140625" style="9"/>
    <col min="6558" max="6558" width="10.28515625" style="9" bestFit="1" customWidth="1"/>
    <col min="6559" max="6560" width="9.28515625" style="9" bestFit="1" customWidth="1"/>
    <col min="6561" max="6561" width="9.140625" style="9"/>
    <col min="6562" max="6562" width="10.28515625" style="9" bestFit="1" customWidth="1"/>
    <col min="6563" max="6564" width="9.28515625" style="9" bestFit="1" customWidth="1"/>
    <col min="6565" max="6565" width="9.140625" style="9"/>
    <col min="6566" max="6566" width="10.28515625" style="9" bestFit="1" customWidth="1"/>
    <col min="6567" max="6568" width="9.28515625" style="9" bestFit="1" customWidth="1"/>
    <col min="6569" max="6569" width="9.140625" style="9"/>
    <col min="6570" max="6570" width="10.28515625" style="9" bestFit="1" customWidth="1"/>
    <col min="6571" max="6572" width="9.28515625" style="9" bestFit="1" customWidth="1"/>
    <col min="6573" max="6573" width="9.140625" style="9"/>
    <col min="6574" max="6574" width="10.28515625" style="9" bestFit="1" customWidth="1"/>
    <col min="6575" max="6576" width="9.28515625" style="9" bestFit="1" customWidth="1"/>
    <col min="6577" max="6577" width="9.140625" style="9"/>
    <col min="6578" max="6578" width="10.28515625" style="9" bestFit="1" customWidth="1"/>
    <col min="6579" max="6580" width="9.28515625" style="9" bestFit="1" customWidth="1"/>
    <col min="6581" max="6581" width="9.140625" style="9"/>
    <col min="6582" max="6582" width="10.28515625" style="9" bestFit="1" customWidth="1"/>
    <col min="6583" max="6584" width="9.28515625" style="9" bestFit="1" customWidth="1"/>
    <col min="6585" max="6585" width="9.140625" style="9"/>
    <col min="6586" max="6586" width="10.28515625" style="9" bestFit="1" customWidth="1"/>
    <col min="6587" max="6588" width="9.28515625" style="9" bestFit="1" customWidth="1"/>
    <col min="6589" max="6589" width="9.140625" style="9"/>
    <col min="6590" max="6590" width="10.28515625" style="9" bestFit="1" customWidth="1"/>
    <col min="6591" max="6592" width="9.28515625" style="9" bestFit="1" customWidth="1"/>
    <col min="6593" max="6593" width="9.140625" style="9"/>
    <col min="6594" max="6594" width="10.28515625" style="9" bestFit="1" customWidth="1"/>
    <col min="6595" max="6596" width="9.28515625" style="9" bestFit="1" customWidth="1"/>
    <col min="6597" max="6597" width="9.140625" style="9"/>
    <col min="6598" max="6598" width="10.28515625" style="9" bestFit="1" customWidth="1"/>
    <col min="6599" max="6600" width="9.28515625" style="9" bestFit="1" customWidth="1"/>
    <col min="6601" max="6601" width="9.140625" style="9"/>
    <col min="6602" max="6602" width="10.28515625" style="9" bestFit="1" customWidth="1"/>
    <col min="6603" max="6604" width="9.28515625" style="9" bestFit="1" customWidth="1"/>
    <col min="6605" max="6605" width="9.140625" style="9"/>
    <col min="6606" max="6606" width="10.28515625" style="9" bestFit="1" customWidth="1"/>
    <col min="6607" max="6608" width="9.28515625" style="9" bestFit="1" customWidth="1"/>
    <col min="6609" max="6609" width="9.140625" style="9"/>
    <col min="6610" max="6610" width="10.28515625" style="9" bestFit="1" customWidth="1"/>
    <col min="6611" max="6612" width="9.28515625" style="9" bestFit="1" customWidth="1"/>
    <col min="6613" max="6613" width="9.140625" style="9"/>
    <col min="6614" max="6614" width="10.28515625" style="9" bestFit="1" customWidth="1"/>
    <col min="6615" max="6616" width="9.28515625" style="9" bestFit="1" customWidth="1"/>
    <col min="6617" max="6617" width="9.140625" style="9"/>
    <col min="6618" max="6618" width="10.28515625" style="9" bestFit="1" customWidth="1"/>
    <col min="6619" max="6620" width="9.28515625" style="9" bestFit="1" customWidth="1"/>
    <col min="6621" max="6621" width="9.140625" style="9"/>
    <col min="6622" max="6622" width="10.28515625" style="9" bestFit="1" customWidth="1"/>
    <col min="6623" max="6624" width="9.28515625" style="9" bestFit="1" customWidth="1"/>
    <col min="6625" max="6625" width="9.140625" style="9"/>
    <col min="6626" max="6626" width="10.28515625" style="9" bestFit="1" customWidth="1"/>
    <col min="6627" max="6628" width="9.28515625" style="9" bestFit="1" customWidth="1"/>
    <col min="6629" max="6629" width="9.140625" style="9"/>
    <col min="6630" max="6630" width="10.28515625" style="9" bestFit="1" customWidth="1"/>
    <col min="6631" max="6632" width="9.28515625" style="9" bestFit="1" customWidth="1"/>
    <col min="6633" max="6633" width="9.140625" style="9"/>
    <col min="6634" max="6634" width="10.28515625" style="9" bestFit="1" customWidth="1"/>
    <col min="6635" max="6636" width="9.28515625" style="9" bestFit="1" customWidth="1"/>
    <col min="6637" max="6637" width="9.140625" style="9"/>
    <col min="6638" max="6638" width="10.28515625" style="9" bestFit="1" customWidth="1"/>
    <col min="6639" max="6640" width="9.28515625" style="9" bestFit="1" customWidth="1"/>
    <col min="6641" max="6641" width="9.140625" style="9"/>
    <col min="6642" max="6642" width="10.28515625" style="9" bestFit="1" customWidth="1"/>
    <col min="6643" max="6644" width="9.28515625" style="9" bestFit="1" customWidth="1"/>
    <col min="6645" max="6645" width="9.140625" style="9"/>
    <col min="6646" max="6646" width="10.28515625" style="9" bestFit="1" customWidth="1"/>
    <col min="6647" max="6648" width="9.28515625" style="9" bestFit="1" customWidth="1"/>
    <col min="6649" max="6649" width="9.140625" style="9"/>
    <col min="6650" max="6650" width="10.28515625" style="9" bestFit="1" customWidth="1"/>
    <col min="6651" max="6652" width="9.28515625" style="9" bestFit="1" customWidth="1"/>
    <col min="6653" max="6653" width="9.140625" style="9"/>
    <col min="6654" max="6654" width="10.28515625" style="9" bestFit="1" customWidth="1"/>
    <col min="6655" max="6656" width="9.28515625" style="9" bestFit="1" customWidth="1"/>
    <col min="6657" max="6657" width="9.140625" style="9"/>
    <col min="6658" max="6658" width="10.28515625" style="9" bestFit="1" customWidth="1"/>
    <col min="6659" max="6660" width="9.28515625" style="9" bestFit="1" customWidth="1"/>
    <col min="6661" max="6661" width="9.140625" style="9"/>
    <col min="6662" max="6662" width="10.28515625" style="9" bestFit="1" customWidth="1"/>
    <col min="6663" max="6664" width="9.28515625" style="9" bestFit="1" customWidth="1"/>
    <col min="6665" max="6665" width="9.140625" style="9"/>
    <col min="6666" max="6666" width="10.28515625" style="9" bestFit="1" customWidth="1"/>
    <col min="6667" max="6668" width="9.28515625" style="9" bestFit="1" customWidth="1"/>
    <col min="6669" max="6669" width="9.140625" style="9"/>
    <col min="6670" max="6670" width="10.28515625" style="9" bestFit="1" customWidth="1"/>
    <col min="6671" max="6672" width="9.28515625" style="9" bestFit="1" customWidth="1"/>
    <col min="6673" max="6673" width="9.140625" style="9"/>
    <col min="6674" max="6674" width="10.28515625" style="9" bestFit="1" customWidth="1"/>
    <col min="6675" max="6676" width="9.28515625" style="9" bestFit="1" customWidth="1"/>
    <col min="6677" max="6677" width="9.140625" style="9"/>
    <col min="6678" max="6678" width="10.28515625" style="9" bestFit="1" customWidth="1"/>
    <col min="6679" max="6680" width="9.28515625" style="9" bestFit="1" customWidth="1"/>
    <col min="6681" max="6681" width="9.140625" style="9"/>
    <col min="6682" max="6682" width="10.28515625" style="9" bestFit="1" customWidth="1"/>
    <col min="6683" max="6684" width="9.28515625" style="9" bestFit="1" customWidth="1"/>
    <col min="6685" max="6685" width="9.140625" style="9"/>
    <col min="6686" max="6686" width="10.28515625" style="9" bestFit="1" customWidth="1"/>
    <col min="6687" max="6688" width="9.28515625" style="9" bestFit="1" customWidth="1"/>
    <col min="6689" max="6689" width="9.140625" style="9"/>
    <col min="6690" max="6690" width="10.28515625" style="9" bestFit="1" customWidth="1"/>
    <col min="6691" max="6692" width="9.28515625" style="9" bestFit="1" customWidth="1"/>
    <col min="6693" max="6693" width="9.140625" style="9"/>
    <col min="6694" max="6694" width="10.28515625" style="9" bestFit="1" customWidth="1"/>
    <col min="6695" max="6696" width="9.28515625" style="9" bestFit="1" customWidth="1"/>
    <col min="6697" max="6697" width="9.140625" style="9"/>
    <col min="6698" max="6698" width="10.28515625" style="9" bestFit="1" customWidth="1"/>
    <col min="6699" max="6700" width="9.28515625" style="9" bestFit="1" customWidth="1"/>
    <col min="6701" max="6701" width="9.140625" style="9"/>
    <col min="6702" max="6702" width="10.28515625" style="9" bestFit="1" customWidth="1"/>
    <col min="6703" max="6704" width="9.28515625" style="9" bestFit="1" customWidth="1"/>
    <col min="6705" max="6705" width="9.140625" style="9"/>
    <col min="6706" max="6706" width="10.28515625" style="9" bestFit="1" customWidth="1"/>
    <col min="6707" max="6708" width="9.28515625" style="9" bestFit="1" customWidth="1"/>
    <col min="6709" max="6709" width="9.140625" style="9"/>
    <col min="6710" max="6710" width="10.28515625" style="9" bestFit="1" customWidth="1"/>
    <col min="6711" max="6712" width="9.28515625" style="9" bestFit="1" customWidth="1"/>
    <col min="6713" max="6713" width="9.140625" style="9"/>
    <col min="6714" max="6714" width="10.28515625" style="9" bestFit="1" customWidth="1"/>
    <col min="6715" max="6716" width="9.28515625" style="9" bestFit="1" customWidth="1"/>
    <col min="6717" max="6717" width="9.140625" style="9"/>
    <col min="6718" max="6718" width="10.28515625" style="9" bestFit="1" customWidth="1"/>
    <col min="6719" max="6720" width="9.28515625" style="9" bestFit="1" customWidth="1"/>
    <col min="6721" max="6721" width="9.140625" style="9"/>
    <col min="6722" max="6722" width="10.28515625" style="9" bestFit="1" customWidth="1"/>
    <col min="6723" max="6724" width="9.28515625" style="9" bestFit="1" customWidth="1"/>
    <col min="6725" max="6725" width="9.140625" style="9"/>
    <col min="6726" max="6726" width="10.28515625" style="9" bestFit="1" customWidth="1"/>
    <col min="6727" max="6728" width="9.28515625" style="9" bestFit="1" customWidth="1"/>
    <col min="6729" max="6729" width="9.140625" style="9"/>
    <col min="6730" max="6730" width="10.28515625" style="9" bestFit="1" customWidth="1"/>
    <col min="6731" max="6732" width="9.28515625" style="9" bestFit="1" customWidth="1"/>
    <col min="6733" max="6733" width="9.140625" style="9"/>
    <col min="6734" max="6734" width="10.28515625" style="9" bestFit="1" customWidth="1"/>
    <col min="6735" max="6736" width="9.28515625" style="9" bestFit="1" customWidth="1"/>
    <col min="6737" max="6737" width="9.140625" style="9"/>
    <col min="6738" max="6738" width="10.28515625" style="9" bestFit="1" customWidth="1"/>
    <col min="6739" max="6740" width="9.28515625" style="9" bestFit="1" customWidth="1"/>
    <col min="6741" max="6741" width="9.140625" style="9"/>
    <col min="6742" max="6742" width="10.28515625" style="9" bestFit="1" customWidth="1"/>
    <col min="6743" max="6744" width="9.28515625" style="9" bestFit="1" customWidth="1"/>
    <col min="6745" max="6745" width="9.140625" style="9"/>
    <col min="6746" max="6746" width="10.28515625" style="9" bestFit="1" customWidth="1"/>
    <col min="6747" max="6748" width="9.28515625" style="9" bestFit="1" customWidth="1"/>
    <col min="6749" max="6749" width="9.140625" style="9"/>
    <col min="6750" max="6750" width="10.28515625" style="9" bestFit="1" customWidth="1"/>
    <col min="6751" max="6752" width="9.28515625" style="9" bestFit="1" customWidth="1"/>
    <col min="6753" max="6753" width="9.140625" style="9"/>
    <col min="6754" max="6754" width="10.28515625" style="9" bestFit="1" customWidth="1"/>
    <col min="6755" max="6756" width="9.28515625" style="9" bestFit="1" customWidth="1"/>
    <col min="6757" max="6757" width="9.140625" style="9"/>
    <col min="6758" max="6758" width="10.28515625" style="9" bestFit="1" customWidth="1"/>
    <col min="6759" max="6760" width="9.28515625" style="9" bestFit="1" customWidth="1"/>
    <col min="6761" max="6761" width="9.140625" style="9"/>
    <col min="6762" max="6762" width="10.28515625" style="9" bestFit="1" customWidth="1"/>
    <col min="6763" max="6764" width="9.28515625" style="9" bestFit="1" customWidth="1"/>
    <col min="6765" max="6765" width="9.140625" style="9"/>
    <col min="6766" max="6766" width="10.28515625" style="9" bestFit="1" customWidth="1"/>
    <col min="6767" max="6768" width="9.28515625" style="9" bestFit="1" customWidth="1"/>
    <col min="6769" max="6769" width="9.140625" style="9"/>
    <col min="6770" max="6770" width="10.28515625" style="9" bestFit="1" customWidth="1"/>
    <col min="6771" max="6772" width="9.28515625" style="9" bestFit="1" customWidth="1"/>
    <col min="6773" max="6773" width="9.140625" style="9"/>
    <col min="6774" max="6774" width="10.28515625" style="9" bestFit="1" customWidth="1"/>
    <col min="6775" max="6776" width="9.28515625" style="9" bestFit="1" customWidth="1"/>
    <col min="6777" max="6777" width="9.140625" style="9"/>
    <col min="6778" max="6778" width="10.28515625" style="9" bestFit="1" customWidth="1"/>
    <col min="6779" max="6780" width="9.28515625" style="9" bestFit="1" customWidth="1"/>
    <col min="6781" max="6781" width="9.140625" style="9"/>
    <col min="6782" max="6782" width="10.28515625" style="9" bestFit="1" customWidth="1"/>
    <col min="6783" max="6784" width="9.28515625" style="9" bestFit="1" customWidth="1"/>
    <col min="6785" max="6785" width="9.140625" style="9"/>
    <col min="6786" max="6786" width="10.28515625" style="9" bestFit="1" customWidth="1"/>
    <col min="6787" max="6788" width="9.28515625" style="9" bestFit="1" customWidth="1"/>
    <col min="6789" max="6789" width="9.140625" style="9"/>
    <col min="6790" max="6790" width="10.28515625" style="9" bestFit="1" customWidth="1"/>
    <col min="6791" max="6792" width="9.28515625" style="9" bestFit="1" customWidth="1"/>
    <col min="6793" max="6793" width="9.140625" style="9"/>
    <col min="6794" max="6794" width="10.28515625" style="9" bestFit="1" customWidth="1"/>
    <col min="6795" max="6796" width="9.28515625" style="9" bestFit="1" customWidth="1"/>
    <col min="6797" max="6797" width="9.140625" style="9"/>
    <col min="6798" max="6798" width="10.28515625" style="9" bestFit="1" customWidth="1"/>
    <col min="6799" max="6800" width="9.28515625" style="9" bestFit="1" customWidth="1"/>
    <col min="6801" max="6801" width="9.140625" style="9"/>
    <col min="6802" max="6802" width="10.28515625" style="9" bestFit="1" customWidth="1"/>
    <col min="6803" max="6804" width="9.28515625" style="9" bestFit="1" customWidth="1"/>
    <col min="6805" max="6805" width="9.140625" style="9"/>
    <col min="6806" max="6806" width="10.28515625" style="9" bestFit="1" customWidth="1"/>
    <col min="6807" max="6808" width="9.28515625" style="9" bestFit="1" customWidth="1"/>
    <col min="6809" max="6809" width="9.140625" style="9"/>
    <col min="6810" max="6810" width="10.28515625" style="9" bestFit="1" customWidth="1"/>
    <col min="6811" max="6812" width="9.28515625" style="9" bestFit="1" customWidth="1"/>
    <col min="6813" max="6813" width="9.140625" style="9"/>
    <col min="6814" max="6814" width="10.28515625" style="9" bestFit="1" customWidth="1"/>
    <col min="6815" max="6816" width="9.28515625" style="9" bestFit="1" customWidth="1"/>
    <col min="6817" max="6817" width="9.140625" style="9"/>
    <col min="6818" max="6818" width="10.28515625" style="9" bestFit="1" customWidth="1"/>
    <col min="6819" max="6820" width="9.28515625" style="9" bestFit="1" customWidth="1"/>
    <col min="6821" max="6821" width="9.140625" style="9"/>
    <col min="6822" max="6822" width="10.28515625" style="9" bestFit="1" customWidth="1"/>
    <col min="6823" max="6824" width="9.28515625" style="9" bestFit="1" customWidth="1"/>
    <col min="6825" max="6825" width="9.140625" style="9"/>
    <col min="6826" max="6826" width="10.28515625" style="9" bestFit="1" customWidth="1"/>
    <col min="6827" max="6828" width="9.28515625" style="9" bestFit="1" customWidth="1"/>
    <col min="6829" max="6829" width="9.140625" style="9"/>
    <col min="6830" max="6830" width="10.28515625" style="9" bestFit="1" customWidth="1"/>
    <col min="6831" max="6832" width="9.28515625" style="9" bestFit="1" customWidth="1"/>
    <col min="6833" max="6833" width="9.140625" style="9"/>
    <col min="6834" max="6834" width="10.28515625" style="9" bestFit="1" customWidth="1"/>
    <col min="6835" max="6836" width="9.28515625" style="9" bestFit="1" customWidth="1"/>
    <col min="6837" max="6837" width="9.140625" style="9"/>
    <col min="6838" max="6838" width="10.28515625" style="9" bestFit="1" customWidth="1"/>
    <col min="6839" max="6840" width="9.28515625" style="9" bestFit="1" customWidth="1"/>
    <col min="6841" max="6841" width="9.140625" style="9"/>
    <col min="6842" max="6842" width="10.28515625" style="9" bestFit="1" customWidth="1"/>
    <col min="6843" max="6844" width="9.28515625" style="9" bestFit="1" customWidth="1"/>
    <col min="6845" max="6845" width="9.140625" style="9"/>
    <col min="6846" max="6846" width="10.28515625" style="9" bestFit="1" customWidth="1"/>
    <col min="6847" max="6848" width="9.28515625" style="9" bestFit="1" customWidth="1"/>
    <col min="6849" max="6849" width="9.140625" style="9"/>
    <col min="6850" max="6850" width="10.28515625" style="9" bestFit="1" customWidth="1"/>
    <col min="6851" max="6852" width="9.28515625" style="9" bestFit="1" customWidth="1"/>
    <col min="6853" max="6853" width="9.140625" style="9"/>
    <col min="6854" max="6854" width="10.28515625" style="9" bestFit="1" customWidth="1"/>
    <col min="6855" max="6856" width="9.28515625" style="9" bestFit="1" customWidth="1"/>
    <col min="6857" max="6857" width="9.140625" style="9"/>
    <col min="6858" max="6858" width="10.28515625" style="9" bestFit="1" customWidth="1"/>
    <col min="6859" max="6860" width="9.28515625" style="9" bestFit="1" customWidth="1"/>
    <col min="6861" max="6861" width="9.140625" style="9"/>
    <col min="6862" max="6862" width="10.28515625" style="9" bestFit="1" customWidth="1"/>
    <col min="6863" max="6864" width="9.28515625" style="9" bestFit="1" customWidth="1"/>
    <col min="6865" max="6865" width="9.140625" style="9"/>
    <col min="6866" max="6866" width="10.28515625" style="9" bestFit="1" customWidth="1"/>
    <col min="6867" max="6868" width="9.28515625" style="9" bestFit="1" customWidth="1"/>
    <col min="6869" max="6869" width="9.140625" style="9"/>
    <col min="6870" max="6870" width="10.28515625" style="9" bestFit="1" customWidth="1"/>
    <col min="6871" max="6872" width="9.28515625" style="9" bestFit="1" customWidth="1"/>
    <col min="6873" max="6873" width="9.140625" style="9"/>
    <col min="6874" max="6874" width="10.28515625" style="9" bestFit="1" customWidth="1"/>
    <col min="6875" max="6876" width="9.28515625" style="9" bestFit="1" customWidth="1"/>
    <col min="6877" max="6877" width="9.140625" style="9"/>
    <col min="6878" max="6878" width="10.28515625" style="9" bestFit="1" customWidth="1"/>
    <col min="6879" max="6880" width="9.28515625" style="9" bestFit="1" customWidth="1"/>
    <col min="6881" max="6881" width="9.140625" style="9"/>
    <col min="6882" max="6882" width="10.28515625" style="9" bestFit="1" customWidth="1"/>
    <col min="6883" max="6884" width="9.28515625" style="9" bestFit="1" customWidth="1"/>
    <col min="6885" max="6885" width="9.140625" style="9"/>
    <col min="6886" max="6886" width="10.28515625" style="9" bestFit="1" customWidth="1"/>
    <col min="6887" max="6888" width="9.28515625" style="9" bestFit="1" customWidth="1"/>
    <col min="6889" max="6889" width="9.140625" style="9"/>
    <col min="6890" max="6890" width="10.28515625" style="9" bestFit="1" customWidth="1"/>
    <col min="6891" max="6892" width="9.28515625" style="9" bestFit="1" customWidth="1"/>
    <col min="6893" max="6893" width="9.140625" style="9"/>
    <col min="6894" max="6894" width="10.28515625" style="9" bestFit="1" customWidth="1"/>
    <col min="6895" max="6896" width="9.28515625" style="9" bestFit="1" customWidth="1"/>
    <col min="6897" max="6897" width="9.140625" style="9"/>
    <col min="6898" max="6898" width="10.28515625" style="9" bestFit="1" customWidth="1"/>
    <col min="6899" max="6900" width="9.28515625" style="9" bestFit="1" customWidth="1"/>
    <col min="6901" max="6901" width="9.140625" style="9"/>
    <col min="6902" max="6902" width="10.28515625" style="9" bestFit="1" customWidth="1"/>
    <col min="6903" max="6904" width="9.28515625" style="9" bestFit="1" customWidth="1"/>
    <col min="6905" max="6905" width="9.140625" style="9"/>
    <col min="6906" max="6906" width="10.28515625" style="9" bestFit="1" customWidth="1"/>
    <col min="6907" max="6908" width="9.28515625" style="9" bestFit="1" customWidth="1"/>
    <col min="6909" max="6909" width="9.140625" style="9"/>
    <col min="6910" max="6910" width="10.28515625" style="9" bestFit="1" customWidth="1"/>
    <col min="6911" max="6912" width="9.28515625" style="9" bestFit="1" customWidth="1"/>
    <col min="6913" max="6913" width="9.140625" style="9"/>
    <col min="6914" max="6914" width="10.28515625" style="9" bestFit="1" customWidth="1"/>
    <col min="6915" max="6916" width="9.28515625" style="9" bestFit="1" customWidth="1"/>
    <col min="6917" max="6917" width="9.140625" style="9"/>
    <col min="6918" max="6918" width="10.28515625" style="9" bestFit="1" customWidth="1"/>
    <col min="6919" max="6920" width="9.28515625" style="9" bestFit="1" customWidth="1"/>
    <col min="6921" max="6921" width="9.140625" style="9"/>
    <col min="6922" max="6922" width="10.28515625" style="9" bestFit="1" customWidth="1"/>
    <col min="6923" max="6924" width="9.28515625" style="9" bestFit="1" customWidth="1"/>
    <col min="6925" max="6925" width="9.140625" style="9"/>
    <col min="6926" max="6926" width="10.28515625" style="9" bestFit="1" customWidth="1"/>
    <col min="6927" max="6928" width="9.28515625" style="9" bestFit="1" customWidth="1"/>
    <col min="6929" max="6929" width="9.140625" style="9"/>
    <col min="6930" max="6930" width="10.28515625" style="9" bestFit="1" customWidth="1"/>
    <col min="6931" max="6932" width="9.28515625" style="9" bestFit="1" customWidth="1"/>
    <col min="6933" max="6933" width="9.140625" style="9"/>
    <col min="6934" max="6934" width="10.28515625" style="9" bestFit="1" customWidth="1"/>
    <col min="6935" max="6936" width="9.28515625" style="9" bestFit="1" customWidth="1"/>
    <col min="6937" max="6937" width="9.140625" style="9"/>
    <col min="6938" max="6938" width="10.28515625" style="9" bestFit="1" customWidth="1"/>
    <col min="6939" max="6940" width="9.28515625" style="9" bestFit="1" customWidth="1"/>
    <col min="6941" max="6941" width="9.140625" style="9"/>
    <col min="6942" max="6942" width="10.28515625" style="9" bestFit="1" customWidth="1"/>
    <col min="6943" max="6944" width="9.28515625" style="9" bestFit="1" customWidth="1"/>
    <col min="6945" max="6945" width="9.140625" style="9"/>
    <col min="6946" max="6946" width="10.28515625" style="9" bestFit="1" customWidth="1"/>
    <col min="6947" max="6948" width="9.28515625" style="9" bestFit="1" customWidth="1"/>
    <col min="6949" max="6949" width="9.140625" style="9"/>
    <col min="6950" max="6950" width="10.28515625" style="9" bestFit="1" customWidth="1"/>
    <col min="6951" max="6952" width="9.28515625" style="9" bestFit="1" customWidth="1"/>
    <col min="6953" max="6953" width="9.140625" style="9"/>
    <col min="6954" max="6954" width="10.28515625" style="9" bestFit="1" customWidth="1"/>
    <col min="6955" max="6956" width="9.28515625" style="9" bestFit="1" customWidth="1"/>
    <col min="6957" max="6957" width="9.140625" style="9"/>
    <col min="6958" max="6958" width="10.28515625" style="9" bestFit="1" customWidth="1"/>
    <col min="6959" max="6960" width="9.28515625" style="9" bestFit="1" customWidth="1"/>
    <col min="6961" max="6961" width="9.140625" style="9"/>
    <col min="6962" max="6962" width="10.28515625" style="9" bestFit="1" customWidth="1"/>
    <col min="6963" max="6964" width="9.28515625" style="9" bestFit="1" customWidth="1"/>
    <col min="6965" max="6965" width="9.140625" style="9"/>
    <col min="6966" max="6966" width="10.28515625" style="9" bestFit="1" customWidth="1"/>
    <col min="6967" max="6968" width="9.28515625" style="9" bestFit="1" customWidth="1"/>
    <col min="6969" max="6969" width="9.140625" style="9"/>
    <col min="6970" max="6970" width="10.28515625" style="9" bestFit="1" customWidth="1"/>
    <col min="6971" max="6972" width="9.28515625" style="9" bestFit="1" customWidth="1"/>
    <col min="6973" max="6973" width="9.140625" style="9"/>
    <col min="6974" max="6974" width="10.28515625" style="9" bestFit="1" customWidth="1"/>
    <col min="6975" max="6976" width="9.28515625" style="9" bestFit="1" customWidth="1"/>
    <col min="6977" max="6977" width="9.140625" style="9"/>
    <col min="6978" max="6978" width="10.28515625" style="9" bestFit="1" customWidth="1"/>
    <col min="6979" max="6980" width="9.28515625" style="9" bestFit="1" customWidth="1"/>
    <col min="6981" max="6981" width="9.140625" style="9"/>
    <col min="6982" max="6982" width="10.28515625" style="9" bestFit="1" customWidth="1"/>
    <col min="6983" max="6984" width="9.28515625" style="9" bestFit="1" customWidth="1"/>
    <col min="6985" max="6985" width="9.140625" style="9"/>
    <col min="6986" max="6986" width="10.28515625" style="9" bestFit="1" customWidth="1"/>
    <col min="6987" max="6988" width="9.28515625" style="9" bestFit="1" customWidth="1"/>
    <col min="6989" max="6989" width="9.140625" style="9"/>
    <col min="6990" max="6990" width="10.28515625" style="9" bestFit="1" customWidth="1"/>
    <col min="6991" max="6992" width="9.28515625" style="9" bestFit="1" customWidth="1"/>
    <col min="6993" max="6993" width="9.140625" style="9"/>
    <col min="6994" max="6994" width="10.28515625" style="9" bestFit="1" customWidth="1"/>
    <col min="6995" max="6996" width="9.28515625" style="9" bestFit="1" customWidth="1"/>
    <col min="6997" max="6997" width="9.140625" style="9"/>
    <col min="6998" max="6998" width="10.28515625" style="9" bestFit="1" customWidth="1"/>
    <col min="6999" max="7000" width="9.28515625" style="9" bestFit="1" customWidth="1"/>
    <col min="7001" max="7001" width="9.140625" style="9"/>
    <col min="7002" max="7002" width="10.28515625" style="9" bestFit="1" customWidth="1"/>
    <col min="7003" max="7004" width="9.28515625" style="9" bestFit="1" customWidth="1"/>
    <col min="7005" max="7005" width="9.140625" style="9"/>
    <col min="7006" max="7006" width="10.28515625" style="9" bestFit="1" customWidth="1"/>
    <col min="7007" max="7008" width="9.28515625" style="9" bestFit="1" customWidth="1"/>
    <col min="7009" max="7009" width="9.140625" style="9"/>
    <col min="7010" max="7010" width="10.28515625" style="9" bestFit="1" customWidth="1"/>
    <col min="7011" max="7012" width="9.28515625" style="9" bestFit="1" customWidth="1"/>
    <col min="7013" max="7013" width="9.140625" style="9"/>
    <col min="7014" max="7014" width="10.28515625" style="9" bestFit="1" customWidth="1"/>
    <col min="7015" max="7016" width="9.28515625" style="9" bestFit="1" customWidth="1"/>
    <col min="7017" max="7017" width="9.140625" style="9"/>
    <col min="7018" max="7018" width="10.28515625" style="9" bestFit="1" customWidth="1"/>
    <col min="7019" max="7020" width="9.28515625" style="9" bestFit="1" customWidth="1"/>
    <col min="7021" max="7021" width="9.140625" style="9"/>
    <col min="7022" max="7022" width="10.28515625" style="9" bestFit="1" customWidth="1"/>
    <col min="7023" max="7024" width="9.28515625" style="9" bestFit="1" customWidth="1"/>
    <col min="7025" max="7025" width="9.140625" style="9"/>
    <col min="7026" max="7026" width="10.28515625" style="9" bestFit="1" customWidth="1"/>
    <col min="7027" max="7028" width="9.28515625" style="9" bestFit="1" customWidth="1"/>
    <col min="7029" max="7029" width="9.140625" style="9"/>
    <col min="7030" max="7030" width="10.28515625" style="9" bestFit="1" customWidth="1"/>
    <col min="7031" max="7032" width="9.28515625" style="9" bestFit="1" customWidth="1"/>
    <col min="7033" max="7033" width="9.140625" style="9"/>
    <col min="7034" max="7034" width="10.28515625" style="9" bestFit="1" customWidth="1"/>
    <col min="7035" max="7036" width="9.28515625" style="9" bestFit="1" customWidth="1"/>
    <col min="7037" max="7037" width="9.140625" style="9"/>
    <col min="7038" max="7038" width="10.28515625" style="9" bestFit="1" customWidth="1"/>
    <col min="7039" max="7040" width="9.28515625" style="9" bestFit="1" customWidth="1"/>
    <col min="7041" max="7041" width="9.140625" style="9"/>
    <col min="7042" max="7042" width="10.28515625" style="9" bestFit="1" customWidth="1"/>
    <col min="7043" max="7044" width="9.28515625" style="9" bestFit="1" customWidth="1"/>
    <col min="7045" max="7045" width="9.140625" style="9"/>
    <col min="7046" max="7046" width="10.28515625" style="9" bestFit="1" customWidth="1"/>
    <col min="7047" max="7048" width="9.28515625" style="9" bestFit="1" customWidth="1"/>
    <col min="7049" max="7049" width="9.140625" style="9"/>
    <col min="7050" max="7050" width="10.28515625" style="9" bestFit="1" customWidth="1"/>
    <col min="7051" max="7052" width="9.28515625" style="9" bestFit="1" customWidth="1"/>
    <col min="7053" max="7053" width="9.140625" style="9"/>
    <col min="7054" max="7054" width="10.28515625" style="9" bestFit="1" customWidth="1"/>
    <col min="7055" max="7056" width="9.28515625" style="9" bestFit="1" customWidth="1"/>
    <col min="7057" max="7057" width="9.140625" style="9"/>
    <col min="7058" max="7058" width="10.28515625" style="9" bestFit="1" customWidth="1"/>
    <col min="7059" max="7060" width="9.28515625" style="9" bestFit="1" customWidth="1"/>
    <col min="7061" max="7061" width="9.140625" style="9"/>
    <col min="7062" max="7062" width="10.28515625" style="9" bestFit="1" customWidth="1"/>
    <col min="7063" max="7064" width="9.28515625" style="9" bestFit="1" customWidth="1"/>
    <col min="7065" max="7065" width="9.140625" style="9"/>
    <col min="7066" max="7066" width="10.28515625" style="9" bestFit="1" customWidth="1"/>
    <col min="7067" max="7068" width="9.28515625" style="9" bestFit="1" customWidth="1"/>
    <col min="7069" max="7069" width="9.140625" style="9"/>
    <col min="7070" max="7070" width="10.28515625" style="9" bestFit="1" customWidth="1"/>
    <col min="7071" max="7072" width="9.28515625" style="9" bestFit="1" customWidth="1"/>
    <col min="7073" max="7073" width="9.140625" style="9"/>
    <col min="7074" max="7074" width="10.28515625" style="9" bestFit="1" customWidth="1"/>
    <col min="7075" max="7076" width="9.28515625" style="9" bestFit="1" customWidth="1"/>
    <col min="7077" max="7077" width="9.140625" style="9"/>
    <col min="7078" max="7078" width="10.28515625" style="9" bestFit="1" customWidth="1"/>
    <col min="7079" max="7080" width="9.28515625" style="9" bestFit="1" customWidth="1"/>
    <col min="7081" max="7081" width="9.140625" style="9"/>
    <col min="7082" max="7082" width="10.28515625" style="9" bestFit="1" customWidth="1"/>
    <col min="7083" max="7084" width="9.28515625" style="9" bestFit="1" customWidth="1"/>
    <col min="7085" max="7085" width="9.140625" style="9"/>
    <col min="7086" max="7086" width="10.28515625" style="9" bestFit="1" customWidth="1"/>
    <col min="7087" max="7088" width="9.28515625" style="9" bestFit="1" customWidth="1"/>
    <col min="7089" max="7089" width="9.140625" style="9"/>
    <col min="7090" max="7090" width="10.28515625" style="9" bestFit="1" customWidth="1"/>
    <col min="7091" max="7092" width="9.28515625" style="9" bestFit="1" customWidth="1"/>
    <col min="7093" max="7093" width="9.140625" style="9"/>
    <col min="7094" max="7094" width="10.28515625" style="9" bestFit="1" customWidth="1"/>
    <col min="7095" max="7096" width="9.28515625" style="9" bestFit="1" customWidth="1"/>
    <col min="7097" max="7097" width="9.140625" style="9"/>
    <col min="7098" max="7098" width="10.28515625" style="9" bestFit="1" customWidth="1"/>
    <col min="7099" max="7100" width="9.28515625" style="9" bestFit="1" customWidth="1"/>
    <col min="7101" max="7101" width="9.140625" style="9"/>
    <col min="7102" max="7102" width="10.28515625" style="9" bestFit="1" customWidth="1"/>
    <col min="7103" max="7104" width="9.28515625" style="9" bestFit="1" customWidth="1"/>
    <col min="7105" max="7105" width="9.140625" style="9"/>
    <col min="7106" max="7106" width="10.28515625" style="9" bestFit="1" customWidth="1"/>
    <col min="7107" max="7108" width="9.28515625" style="9" bestFit="1" customWidth="1"/>
    <col min="7109" max="7109" width="9.140625" style="9"/>
    <col min="7110" max="7110" width="10.28515625" style="9" bestFit="1" customWidth="1"/>
    <col min="7111" max="7112" width="9.28515625" style="9" bestFit="1" customWidth="1"/>
    <col min="7113" max="7113" width="9.140625" style="9"/>
    <col min="7114" max="7114" width="10.28515625" style="9" bestFit="1" customWidth="1"/>
    <col min="7115" max="7116" width="9.28515625" style="9" bestFit="1" customWidth="1"/>
    <col min="7117" max="7117" width="9.140625" style="9"/>
    <col min="7118" max="7118" width="10.28515625" style="9" bestFit="1" customWidth="1"/>
    <col min="7119" max="7120" width="9.28515625" style="9" bestFit="1" customWidth="1"/>
    <col min="7121" max="7121" width="9.140625" style="9"/>
    <col min="7122" max="7122" width="10.28515625" style="9" bestFit="1" customWidth="1"/>
    <col min="7123" max="7124" width="9.28515625" style="9" bestFit="1" customWidth="1"/>
    <col min="7125" max="7125" width="9.140625" style="9"/>
    <col min="7126" max="7126" width="10.28515625" style="9" bestFit="1" customWidth="1"/>
    <col min="7127" max="7128" width="9.28515625" style="9" bestFit="1" customWidth="1"/>
    <col min="7129" max="7129" width="9.140625" style="9"/>
    <col min="7130" max="7130" width="10.28515625" style="9" bestFit="1" customWidth="1"/>
    <col min="7131" max="7132" width="9.28515625" style="9" bestFit="1" customWidth="1"/>
    <col min="7133" max="7133" width="9.140625" style="9"/>
    <col min="7134" max="7134" width="10.28515625" style="9" bestFit="1" customWidth="1"/>
    <col min="7135" max="7136" width="9.28515625" style="9" bestFit="1" customWidth="1"/>
    <col min="7137" max="7137" width="9.140625" style="9"/>
    <col min="7138" max="7138" width="10.28515625" style="9" bestFit="1" customWidth="1"/>
    <col min="7139" max="7140" width="9.28515625" style="9" bestFit="1" customWidth="1"/>
    <col min="7141" max="7141" width="9.140625" style="9"/>
    <col min="7142" max="7142" width="10.28515625" style="9" bestFit="1" customWidth="1"/>
    <col min="7143" max="7144" width="9.28515625" style="9" bestFit="1" customWidth="1"/>
    <col min="7145" max="7145" width="9.140625" style="9"/>
    <col min="7146" max="7146" width="10.28515625" style="9" bestFit="1" customWidth="1"/>
    <col min="7147" max="7148" width="9.28515625" style="9" bestFit="1" customWidth="1"/>
    <col min="7149" max="7149" width="9.140625" style="9"/>
    <col min="7150" max="7150" width="10.28515625" style="9" bestFit="1" customWidth="1"/>
    <col min="7151" max="7152" width="9.28515625" style="9" bestFit="1" customWidth="1"/>
    <col min="7153" max="7153" width="9.140625" style="9"/>
    <col min="7154" max="7154" width="10.28515625" style="9" bestFit="1" customWidth="1"/>
    <col min="7155" max="7156" width="9.28515625" style="9" bestFit="1" customWidth="1"/>
    <col min="7157" max="7157" width="9.140625" style="9"/>
    <col min="7158" max="7158" width="10.28515625" style="9" bestFit="1" customWidth="1"/>
    <col min="7159" max="7160" width="9.28515625" style="9" bestFit="1" customWidth="1"/>
    <col min="7161" max="7161" width="9.140625" style="9"/>
    <col min="7162" max="7162" width="10.28515625" style="9" bestFit="1" customWidth="1"/>
    <col min="7163" max="7164" width="9.28515625" style="9" bestFit="1" customWidth="1"/>
    <col min="7165" max="7165" width="9.140625" style="9"/>
    <col min="7166" max="7166" width="10.28515625" style="9" bestFit="1" customWidth="1"/>
    <col min="7167" max="7168" width="9.28515625" style="9" bestFit="1" customWidth="1"/>
    <col min="7169" max="7169" width="9.140625" style="9"/>
    <col min="7170" max="7170" width="10.28515625" style="9" bestFit="1" customWidth="1"/>
    <col min="7171" max="7172" width="9.28515625" style="9" bestFit="1" customWidth="1"/>
    <col min="7173" max="7173" width="9.140625" style="9"/>
    <col min="7174" max="7174" width="10.28515625" style="9" bestFit="1" customWidth="1"/>
    <col min="7175" max="7176" width="9.28515625" style="9" bestFit="1" customWidth="1"/>
    <col min="7177" max="7177" width="9.140625" style="9"/>
    <col min="7178" max="7178" width="10.28515625" style="9" bestFit="1" customWidth="1"/>
    <col min="7179" max="7180" width="9.28515625" style="9" bestFit="1" customWidth="1"/>
    <col min="7181" max="7181" width="9.140625" style="9"/>
    <col min="7182" max="7182" width="10.28515625" style="9" bestFit="1" customWidth="1"/>
    <col min="7183" max="7184" width="9.28515625" style="9" bestFit="1" customWidth="1"/>
    <col min="7185" max="7185" width="9.140625" style="9"/>
    <col min="7186" max="7186" width="10.28515625" style="9" bestFit="1" customWidth="1"/>
    <col min="7187" max="7188" width="9.28515625" style="9" bestFit="1" customWidth="1"/>
    <col min="7189" max="7189" width="9.140625" style="9"/>
    <col min="7190" max="7190" width="10.28515625" style="9" bestFit="1" customWidth="1"/>
    <col min="7191" max="7192" width="9.28515625" style="9" bestFit="1" customWidth="1"/>
    <col min="7193" max="7193" width="9.140625" style="9"/>
    <col min="7194" max="7194" width="10.28515625" style="9" bestFit="1" customWidth="1"/>
    <col min="7195" max="7196" width="9.28515625" style="9" bestFit="1" customWidth="1"/>
    <col min="7197" max="7197" width="9.140625" style="9"/>
    <col min="7198" max="7198" width="10.28515625" style="9" bestFit="1" customWidth="1"/>
    <col min="7199" max="7200" width="9.28515625" style="9" bestFit="1" customWidth="1"/>
    <col min="7201" max="7201" width="9.140625" style="9"/>
    <col min="7202" max="7202" width="10.28515625" style="9" bestFit="1" customWidth="1"/>
    <col min="7203" max="7204" width="9.28515625" style="9" bestFit="1" customWidth="1"/>
    <col min="7205" max="7205" width="9.140625" style="9"/>
    <col min="7206" max="7206" width="10.28515625" style="9" bestFit="1" customWidth="1"/>
    <col min="7207" max="7208" width="9.28515625" style="9" bestFit="1" customWidth="1"/>
    <col min="7209" max="7209" width="9.140625" style="9"/>
    <col min="7210" max="7210" width="10.28515625" style="9" bestFit="1" customWidth="1"/>
    <col min="7211" max="7212" width="9.28515625" style="9" bestFit="1" customWidth="1"/>
    <col min="7213" max="7213" width="9.140625" style="9"/>
    <col min="7214" max="7214" width="10.28515625" style="9" bestFit="1" customWidth="1"/>
    <col min="7215" max="7216" width="9.28515625" style="9" bestFit="1" customWidth="1"/>
    <col min="7217" max="7217" width="9.140625" style="9"/>
    <col min="7218" max="7218" width="10.28515625" style="9" bestFit="1" customWidth="1"/>
    <col min="7219" max="7220" width="9.28515625" style="9" bestFit="1" customWidth="1"/>
    <col min="7221" max="7221" width="9.140625" style="9"/>
    <col min="7222" max="7222" width="10.28515625" style="9" bestFit="1" customWidth="1"/>
    <col min="7223" max="7224" width="9.28515625" style="9" bestFit="1" customWidth="1"/>
    <col min="7225" max="7225" width="9.140625" style="9"/>
    <col min="7226" max="7226" width="10.28515625" style="9" bestFit="1" customWidth="1"/>
    <col min="7227" max="7228" width="9.28515625" style="9" bestFit="1" customWidth="1"/>
    <col min="7229" max="7229" width="9.140625" style="9"/>
    <col min="7230" max="7230" width="10.28515625" style="9" bestFit="1" customWidth="1"/>
    <col min="7231" max="7232" width="9.28515625" style="9" bestFit="1" customWidth="1"/>
    <col min="7233" max="7233" width="9.140625" style="9"/>
    <col min="7234" max="7234" width="10.28515625" style="9" bestFit="1" customWidth="1"/>
    <col min="7235" max="7236" width="9.28515625" style="9" bestFit="1" customWidth="1"/>
    <col min="7237" max="7237" width="9.140625" style="9"/>
    <col min="7238" max="7238" width="10.28515625" style="9" bestFit="1" customWidth="1"/>
    <col min="7239" max="7240" width="9.28515625" style="9" bestFit="1" customWidth="1"/>
    <col min="7241" max="7241" width="9.140625" style="9"/>
    <col min="7242" max="7242" width="10.28515625" style="9" bestFit="1" customWidth="1"/>
    <col min="7243" max="7244" width="9.28515625" style="9" bestFit="1" customWidth="1"/>
    <col min="7245" max="7245" width="9.140625" style="9"/>
    <col min="7246" max="7246" width="10.28515625" style="9" bestFit="1" customWidth="1"/>
    <col min="7247" max="7248" width="9.28515625" style="9" bestFit="1" customWidth="1"/>
    <col min="7249" max="7249" width="9.140625" style="9"/>
    <col min="7250" max="7250" width="10.28515625" style="9" bestFit="1" customWidth="1"/>
    <col min="7251" max="7252" width="9.28515625" style="9" bestFit="1" customWidth="1"/>
    <col min="7253" max="7253" width="9.140625" style="9"/>
    <col min="7254" max="7254" width="10.28515625" style="9" bestFit="1" customWidth="1"/>
    <col min="7255" max="7256" width="9.28515625" style="9" bestFit="1" customWidth="1"/>
    <col min="7257" max="7257" width="9.140625" style="9"/>
    <col min="7258" max="7258" width="10.28515625" style="9" bestFit="1" customWidth="1"/>
    <col min="7259" max="7260" width="9.28515625" style="9" bestFit="1" customWidth="1"/>
    <col min="7261" max="7261" width="9.140625" style="9"/>
    <col min="7262" max="7262" width="10.28515625" style="9" bestFit="1" customWidth="1"/>
    <col min="7263" max="7264" width="9.28515625" style="9" bestFit="1" customWidth="1"/>
    <col min="7265" max="7265" width="9.140625" style="9"/>
    <col min="7266" max="7266" width="10.28515625" style="9" bestFit="1" customWidth="1"/>
    <col min="7267" max="7268" width="9.28515625" style="9" bestFit="1" customWidth="1"/>
    <col min="7269" max="7269" width="9.140625" style="9"/>
    <col min="7270" max="7270" width="10.28515625" style="9" bestFit="1" customWidth="1"/>
    <col min="7271" max="7272" width="9.28515625" style="9" bestFit="1" customWidth="1"/>
    <col min="7273" max="7273" width="9.140625" style="9"/>
    <col min="7274" max="7274" width="10.28515625" style="9" bestFit="1" customWidth="1"/>
    <col min="7275" max="7276" width="9.28515625" style="9" bestFit="1" customWidth="1"/>
    <col min="7277" max="7277" width="9.140625" style="9"/>
    <col min="7278" max="7278" width="10.28515625" style="9" bestFit="1" customWidth="1"/>
    <col min="7279" max="7280" width="9.28515625" style="9" bestFit="1" customWidth="1"/>
    <col min="7281" max="7281" width="9.140625" style="9"/>
    <col min="7282" max="7282" width="10.28515625" style="9" bestFit="1" customWidth="1"/>
    <col min="7283" max="7284" width="9.28515625" style="9" bestFit="1" customWidth="1"/>
    <col min="7285" max="7285" width="9.140625" style="9"/>
    <col min="7286" max="7286" width="10.28515625" style="9" bestFit="1" customWidth="1"/>
    <col min="7287" max="7288" width="9.28515625" style="9" bestFit="1" customWidth="1"/>
    <col min="7289" max="7289" width="9.140625" style="9"/>
    <col min="7290" max="7290" width="10.28515625" style="9" bestFit="1" customWidth="1"/>
    <col min="7291" max="7292" width="9.28515625" style="9" bestFit="1" customWidth="1"/>
    <col min="7293" max="7293" width="9.140625" style="9"/>
    <col min="7294" max="7294" width="10.28515625" style="9" bestFit="1" customWidth="1"/>
    <col min="7295" max="7296" width="9.28515625" style="9" bestFit="1" customWidth="1"/>
    <col min="7297" max="7297" width="9.140625" style="9"/>
    <col min="7298" max="7298" width="10.28515625" style="9" bestFit="1" customWidth="1"/>
    <col min="7299" max="7300" width="9.28515625" style="9" bestFit="1" customWidth="1"/>
    <col min="7301" max="7301" width="9.140625" style="9"/>
    <col min="7302" max="7302" width="10.28515625" style="9" bestFit="1" customWidth="1"/>
    <col min="7303" max="7304" width="9.28515625" style="9" bestFit="1" customWidth="1"/>
    <col min="7305" max="7305" width="9.140625" style="9"/>
    <col min="7306" max="7306" width="10.28515625" style="9" bestFit="1" customWidth="1"/>
    <col min="7307" max="7308" width="9.28515625" style="9" bestFit="1" customWidth="1"/>
    <col min="7309" max="7309" width="9.140625" style="9"/>
    <col min="7310" max="7310" width="10.28515625" style="9" bestFit="1" customWidth="1"/>
    <col min="7311" max="7312" width="9.28515625" style="9" bestFit="1" customWidth="1"/>
    <col min="7313" max="7313" width="9.140625" style="9"/>
    <col min="7314" max="7314" width="10.28515625" style="9" bestFit="1" customWidth="1"/>
    <col min="7315" max="7316" width="9.28515625" style="9" bestFit="1" customWidth="1"/>
    <col min="7317" max="7317" width="9.140625" style="9"/>
    <col min="7318" max="7318" width="10.28515625" style="9" bestFit="1" customWidth="1"/>
    <col min="7319" max="7320" width="9.28515625" style="9" bestFit="1" customWidth="1"/>
    <col min="7321" max="7321" width="9.140625" style="9"/>
    <col min="7322" max="7322" width="10.28515625" style="9" bestFit="1" customWidth="1"/>
    <col min="7323" max="7324" width="9.28515625" style="9" bestFit="1" customWidth="1"/>
    <col min="7325" max="7325" width="9.140625" style="9"/>
    <col min="7326" max="7326" width="10.28515625" style="9" bestFit="1" customWidth="1"/>
    <col min="7327" max="7328" width="9.28515625" style="9" bestFit="1" customWidth="1"/>
    <col min="7329" max="7329" width="9.140625" style="9"/>
    <col min="7330" max="7330" width="10.28515625" style="9" bestFit="1" customWidth="1"/>
    <col min="7331" max="7332" width="9.28515625" style="9" bestFit="1" customWidth="1"/>
    <col min="7333" max="7333" width="9.140625" style="9"/>
    <col min="7334" max="7334" width="10.28515625" style="9" bestFit="1" customWidth="1"/>
    <col min="7335" max="7336" width="9.28515625" style="9" bestFit="1" customWidth="1"/>
    <col min="7337" max="7337" width="9.140625" style="9"/>
    <col min="7338" max="7338" width="10.28515625" style="9" bestFit="1" customWidth="1"/>
    <col min="7339" max="7340" width="9.28515625" style="9" bestFit="1" customWidth="1"/>
    <col min="7341" max="7341" width="9.140625" style="9"/>
    <col min="7342" max="7342" width="10.28515625" style="9" bestFit="1" customWidth="1"/>
    <col min="7343" max="7344" width="9.28515625" style="9" bestFit="1" customWidth="1"/>
    <col min="7345" max="7345" width="9.140625" style="9"/>
    <col min="7346" max="7346" width="10.28515625" style="9" bestFit="1" customWidth="1"/>
    <col min="7347" max="7348" width="9.28515625" style="9" bestFit="1" customWidth="1"/>
    <col min="7349" max="7349" width="9.140625" style="9"/>
    <col min="7350" max="7350" width="10.28515625" style="9" bestFit="1" customWidth="1"/>
    <col min="7351" max="7352" width="9.28515625" style="9" bestFit="1" customWidth="1"/>
    <col min="7353" max="7353" width="9.140625" style="9"/>
    <col min="7354" max="7354" width="10.28515625" style="9" bestFit="1" customWidth="1"/>
    <col min="7355" max="7356" width="9.28515625" style="9" bestFit="1" customWidth="1"/>
    <col min="7357" max="7357" width="9.140625" style="9"/>
    <col min="7358" max="7358" width="10.28515625" style="9" bestFit="1" customWidth="1"/>
    <col min="7359" max="7360" width="9.28515625" style="9" bestFit="1" customWidth="1"/>
    <col min="7361" max="7361" width="9.140625" style="9"/>
    <col min="7362" max="7362" width="10.28515625" style="9" bestFit="1" customWidth="1"/>
    <col min="7363" max="7364" width="9.28515625" style="9" bestFit="1" customWidth="1"/>
    <col min="7365" max="7365" width="9.140625" style="9"/>
    <col min="7366" max="7366" width="10.28515625" style="9" bestFit="1" customWidth="1"/>
    <col min="7367" max="7368" width="9.28515625" style="9" bestFit="1" customWidth="1"/>
    <col min="7369" max="7369" width="9.140625" style="9"/>
    <col min="7370" max="7370" width="10.28515625" style="9" bestFit="1" customWidth="1"/>
    <col min="7371" max="7372" width="9.28515625" style="9" bestFit="1" customWidth="1"/>
    <col min="7373" max="7373" width="9.140625" style="9"/>
    <col min="7374" max="7374" width="10.28515625" style="9" bestFit="1" customWidth="1"/>
    <col min="7375" max="7376" width="9.28515625" style="9" bestFit="1" customWidth="1"/>
    <col min="7377" max="7377" width="9.140625" style="9"/>
    <col min="7378" max="7378" width="10.28515625" style="9" bestFit="1" customWidth="1"/>
    <col min="7379" max="7380" width="9.28515625" style="9" bestFit="1" customWidth="1"/>
    <col min="7381" max="7381" width="9.140625" style="9"/>
    <col min="7382" max="7382" width="10.28515625" style="9" bestFit="1" customWidth="1"/>
    <col min="7383" max="7384" width="9.28515625" style="9" bestFit="1" customWidth="1"/>
    <col min="7385" max="7385" width="9.140625" style="9"/>
    <col min="7386" max="7386" width="10.28515625" style="9" bestFit="1" customWidth="1"/>
    <col min="7387" max="7388" width="9.28515625" style="9" bestFit="1" customWidth="1"/>
    <col min="7389" max="7389" width="9.140625" style="9"/>
    <col min="7390" max="7390" width="10.28515625" style="9" bestFit="1" customWidth="1"/>
    <col min="7391" max="7392" width="9.28515625" style="9" bestFit="1" customWidth="1"/>
    <col min="7393" max="7393" width="9.140625" style="9"/>
    <col min="7394" max="7394" width="10.28515625" style="9" bestFit="1" customWidth="1"/>
    <col min="7395" max="7396" width="9.28515625" style="9" bestFit="1" customWidth="1"/>
    <col min="7397" max="7397" width="9.140625" style="9"/>
    <col min="7398" max="7398" width="10.28515625" style="9" bestFit="1" customWidth="1"/>
    <col min="7399" max="7400" width="9.28515625" style="9" bestFit="1" customWidth="1"/>
    <col min="7401" max="7401" width="9.140625" style="9"/>
    <col min="7402" max="7402" width="10.28515625" style="9" bestFit="1" customWidth="1"/>
    <col min="7403" max="7404" width="9.28515625" style="9" bestFit="1" customWidth="1"/>
    <col min="7405" max="7405" width="9.140625" style="9"/>
    <col min="7406" max="7406" width="10.28515625" style="9" bestFit="1" customWidth="1"/>
    <col min="7407" max="7408" width="9.28515625" style="9" bestFit="1" customWidth="1"/>
    <col min="7409" max="7409" width="9.140625" style="9"/>
    <col min="7410" max="7410" width="10.28515625" style="9" bestFit="1" customWidth="1"/>
    <col min="7411" max="7412" width="9.28515625" style="9" bestFit="1" customWidth="1"/>
    <col min="7413" max="7413" width="9.140625" style="9"/>
    <col min="7414" max="7414" width="10.28515625" style="9" bestFit="1" customWidth="1"/>
    <col min="7415" max="7416" width="9.28515625" style="9" bestFit="1" customWidth="1"/>
    <col min="7417" max="7417" width="9.140625" style="9"/>
    <col min="7418" max="7418" width="10.28515625" style="9" bestFit="1" customWidth="1"/>
    <col min="7419" max="7420" width="9.28515625" style="9" bestFit="1" customWidth="1"/>
    <col min="7421" max="7421" width="9.140625" style="9"/>
    <col min="7422" max="7422" width="10.28515625" style="9" bestFit="1" customWidth="1"/>
    <col min="7423" max="7424" width="9.28515625" style="9" bestFit="1" customWidth="1"/>
    <col min="7425" max="7425" width="9.140625" style="9"/>
    <col min="7426" max="7426" width="10.28515625" style="9" bestFit="1" customWidth="1"/>
    <col min="7427" max="7428" width="9.28515625" style="9" bestFit="1" customWidth="1"/>
    <col min="7429" max="7429" width="9.140625" style="9"/>
    <col min="7430" max="7430" width="10.28515625" style="9" bestFit="1" customWidth="1"/>
    <col min="7431" max="7432" width="9.28515625" style="9" bestFit="1" customWidth="1"/>
    <col min="7433" max="7433" width="9.140625" style="9"/>
    <col min="7434" max="7434" width="10.28515625" style="9" bestFit="1" customWidth="1"/>
    <col min="7435" max="7436" width="9.28515625" style="9" bestFit="1" customWidth="1"/>
    <col min="7437" max="7437" width="9.140625" style="9"/>
    <col min="7438" max="7438" width="10.28515625" style="9" bestFit="1" customWidth="1"/>
    <col min="7439" max="7440" width="9.28515625" style="9" bestFit="1" customWidth="1"/>
    <col min="7441" max="7441" width="9.140625" style="9"/>
    <col min="7442" max="7442" width="10.28515625" style="9" bestFit="1" customWidth="1"/>
    <col min="7443" max="7444" width="9.28515625" style="9" bestFit="1" customWidth="1"/>
    <col min="7445" max="7445" width="9.140625" style="9"/>
    <col min="7446" max="7446" width="10.28515625" style="9" bestFit="1" customWidth="1"/>
    <col min="7447" max="7448" width="9.28515625" style="9" bestFit="1" customWidth="1"/>
    <col min="7449" max="7449" width="9.140625" style="9"/>
    <col min="7450" max="7450" width="10.28515625" style="9" bestFit="1" customWidth="1"/>
    <col min="7451" max="7452" width="9.28515625" style="9" bestFit="1" customWidth="1"/>
    <col min="7453" max="7453" width="9.140625" style="9"/>
    <col min="7454" max="7454" width="10.28515625" style="9" bestFit="1" customWidth="1"/>
    <col min="7455" max="7456" width="9.28515625" style="9" bestFit="1" customWidth="1"/>
    <col min="7457" max="7457" width="9.140625" style="9"/>
    <col min="7458" max="7458" width="10.28515625" style="9" bestFit="1" customWidth="1"/>
    <col min="7459" max="7460" width="9.28515625" style="9" bestFit="1" customWidth="1"/>
    <col min="7461" max="7461" width="9.140625" style="9"/>
    <col min="7462" max="7462" width="10.28515625" style="9" bestFit="1" customWidth="1"/>
    <col min="7463" max="7464" width="9.28515625" style="9" bestFit="1" customWidth="1"/>
    <col min="7465" max="7465" width="9.140625" style="9"/>
    <col min="7466" max="7466" width="10.28515625" style="9" bestFit="1" customWidth="1"/>
    <col min="7467" max="7468" width="9.28515625" style="9" bestFit="1" customWidth="1"/>
    <col min="7469" max="7469" width="9.140625" style="9"/>
    <col min="7470" max="7470" width="10.28515625" style="9" bestFit="1" customWidth="1"/>
    <col min="7471" max="7472" width="9.28515625" style="9" bestFit="1" customWidth="1"/>
    <col min="7473" max="7473" width="9.140625" style="9"/>
    <col min="7474" max="7474" width="10.28515625" style="9" bestFit="1" customWidth="1"/>
    <col min="7475" max="7476" width="9.28515625" style="9" bestFit="1" customWidth="1"/>
    <col min="7477" max="7477" width="9.140625" style="9"/>
    <col min="7478" max="7478" width="10.28515625" style="9" bestFit="1" customWidth="1"/>
    <col min="7479" max="7480" width="9.28515625" style="9" bestFit="1" customWidth="1"/>
    <col min="7481" max="7481" width="9.140625" style="9"/>
    <col min="7482" max="7482" width="10.28515625" style="9" bestFit="1" customWidth="1"/>
    <col min="7483" max="7484" width="9.28515625" style="9" bestFit="1" customWidth="1"/>
    <col min="7485" max="7485" width="9.140625" style="9"/>
    <col min="7486" max="7486" width="10.28515625" style="9" bestFit="1" customWidth="1"/>
    <col min="7487" max="7488" width="9.28515625" style="9" bestFit="1" customWidth="1"/>
    <col min="7489" max="7489" width="9.140625" style="9"/>
    <col min="7490" max="7490" width="10.28515625" style="9" bestFit="1" customWidth="1"/>
    <col min="7491" max="7492" width="9.28515625" style="9" bestFit="1" customWidth="1"/>
    <col min="7493" max="7493" width="9.140625" style="9"/>
    <col min="7494" max="7494" width="10.28515625" style="9" bestFit="1" customWidth="1"/>
    <col min="7495" max="7496" width="9.28515625" style="9" bestFit="1" customWidth="1"/>
    <col min="7497" max="7497" width="9.140625" style="9"/>
    <col min="7498" max="7498" width="10.28515625" style="9" bestFit="1" customWidth="1"/>
    <col min="7499" max="7500" width="9.28515625" style="9" bestFit="1" customWidth="1"/>
    <col min="7501" max="7501" width="9.140625" style="9"/>
    <col min="7502" max="7502" width="10.28515625" style="9" bestFit="1" customWidth="1"/>
    <col min="7503" max="7504" width="9.28515625" style="9" bestFit="1" customWidth="1"/>
    <col min="7505" max="7505" width="9.140625" style="9"/>
    <col min="7506" max="7506" width="10.28515625" style="9" bestFit="1" customWidth="1"/>
    <col min="7507" max="7508" width="9.28515625" style="9" bestFit="1" customWidth="1"/>
    <col min="7509" max="7509" width="9.140625" style="9"/>
    <col min="7510" max="7510" width="10.28515625" style="9" bestFit="1" customWidth="1"/>
    <col min="7511" max="7512" width="9.28515625" style="9" bestFit="1" customWidth="1"/>
    <col min="7513" max="7513" width="9.140625" style="9"/>
    <col min="7514" max="7514" width="10.28515625" style="9" bestFit="1" customWidth="1"/>
    <col min="7515" max="7516" width="9.28515625" style="9" bestFit="1" customWidth="1"/>
    <col min="7517" max="7517" width="9.140625" style="9"/>
    <col min="7518" max="7518" width="10.28515625" style="9" bestFit="1" customWidth="1"/>
    <col min="7519" max="7520" width="9.28515625" style="9" bestFit="1" customWidth="1"/>
    <col min="7521" max="7521" width="9.140625" style="9"/>
    <col min="7522" max="7522" width="10.28515625" style="9" bestFit="1" customWidth="1"/>
    <col min="7523" max="7524" width="9.28515625" style="9" bestFit="1" customWidth="1"/>
    <col min="7525" max="7525" width="9.140625" style="9"/>
    <col min="7526" max="7526" width="10.28515625" style="9" bestFit="1" customWidth="1"/>
    <col min="7527" max="7528" width="9.28515625" style="9" bestFit="1" customWidth="1"/>
    <col min="7529" max="7529" width="9.140625" style="9"/>
    <col min="7530" max="7530" width="10.28515625" style="9" bestFit="1" customWidth="1"/>
    <col min="7531" max="7532" width="9.28515625" style="9" bestFit="1" customWidth="1"/>
    <col min="7533" max="7533" width="9.140625" style="9"/>
    <col min="7534" max="7534" width="10.28515625" style="9" bestFit="1" customWidth="1"/>
    <col min="7535" max="7536" width="9.28515625" style="9" bestFit="1" customWidth="1"/>
    <col min="7537" max="7537" width="9.140625" style="9"/>
    <col min="7538" max="7538" width="10.28515625" style="9" bestFit="1" customWidth="1"/>
    <col min="7539" max="7540" width="9.28515625" style="9" bestFit="1" customWidth="1"/>
    <col min="7541" max="7541" width="9.140625" style="9"/>
    <col min="7542" max="7542" width="10.28515625" style="9" bestFit="1" customWidth="1"/>
    <col min="7543" max="7544" width="9.28515625" style="9" bestFit="1" customWidth="1"/>
    <col min="7545" max="7545" width="9.140625" style="9"/>
    <col min="7546" max="7546" width="10.28515625" style="9" bestFit="1" customWidth="1"/>
    <col min="7547" max="7548" width="9.28515625" style="9" bestFit="1" customWidth="1"/>
    <col min="7549" max="7549" width="9.140625" style="9"/>
    <col min="7550" max="7550" width="10.28515625" style="9" bestFit="1" customWidth="1"/>
    <col min="7551" max="7552" width="9.28515625" style="9" bestFit="1" customWidth="1"/>
    <col min="7553" max="7553" width="9.140625" style="9"/>
    <col min="7554" max="7554" width="10.28515625" style="9" bestFit="1" customWidth="1"/>
    <col min="7555" max="7556" width="9.28515625" style="9" bestFit="1" customWidth="1"/>
    <col min="7557" max="7557" width="9.140625" style="9"/>
    <col min="7558" max="7558" width="10.28515625" style="9" bestFit="1" customWidth="1"/>
    <col min="7559" max="7560" width="9.28515625" style="9" bestFit="1" customWidth="1"/>
    <col min="7561" max="7561" width="9.140625" style="9"/>
    <col min="7562" max="7562" width="10.28515625" style="9" bestFit="1" customWidth="1"/>
    <col min="7563" max="7564" width="9.28515625" style="9" bestFit="1" customWidth="1"/>
    <col min="7565" max="7565" width="9.140625" style="9"/>
    <col min="7566" max="7566" width="10.28515625" style="9" bestFit="1" customWidth="1"/>
    <col min="7567" max="7568" width="9.28515625" style="9" bestFit="1" customWidth="1"/>
    <col min="7569" max="7569" width="9.140625" style="9"/>
    <col min="7570" max="7570" width="10.28515625" style="9" bestFit="1" customWidth="1"/>
    <col min="7571" max="7572" width="9.28515625" style="9" bestFit="1" customWidth="1"/>
    <col min="7573" max="7573" width="9.140625" style="9"/>
    <col min="7574" max="7574" width="10.28515625" style="9" bestFit="1" customWidth="1"/>
    <col min="7575" max="7576" width="9.28515625" style="9" bestFit="1" customWidth="1"/>
    <col min="7577" max="7577" width="9.140625" style="9"/>
    <col min="7578" max="7578" width="10.28515625" style="9" bestFit="1" customWidth="1"/>
    <col min="7579" max="7580" width="9.28515625" style="9" bestFit="1" customWidth="1"/>
    <col min="7581" max="7581" width="9.140625" style="9"/>
    <col min="7582" max="7582" width="10.28515625" style="9" bestFit="1" customWidth="1"/>
    <col min="7583" max="7584" width="9.28515625" style="9" bestFit="1" customWidth="1"/>
    <col min="7585" max="7585" width="9.140625" style="9"/>
    <col min="7586" max="7586" width="10.28515625" style="9" bestFit="1" customWidth="1"/>
    <col min="7587" max="7588" width="9.28515625" style="9" bestFit="1" customWidth="1"/>
    <col min="7589" max="7589" width="9.140625" style="9"/>
    <col min="7590" max="7590" width="10.28515625" style="9" bestFit="1" customWidth="1"/>
    <col min="7591" max="7592" width="9.28515625" style="9" bestFit="1" customWidth="1"/>
    <col min="7593" max="7593" width="9.140625" style="9"/>
    <col min="7594" max="7594" width="10.28515625" style="9" bestFit="1" customWidth="1"/>
    <col min="7595" max="7596" width="9.28515625" style="9" bestFit="1" customWidth="1"/>
    <col min="7597" max="7597" width="9.140625" style="9"/>
    <col min="7598" max="7598" width="10.28515625" style="9" bestFit="1" customWidth="1"/>
    <col min="7599" max="7600" width="9.28515625" style="9" bestFit="1" customWidth="1"/>
    <col min="7601" max="7601" width="9.140625" style="9"/>
    <col min="7602" max="7602" width="10.28515625" style="9" bestFit="1" customWidth="1"/>
    <col min="7603" max="7604" width="9.28515625" style="9" bestFit="1" customWidth="1"/>
    <col min="7605" max="7605" width="9.140625" style="9"/>
    <col min="7606" max="7606" width="10.28515625" style="9" bestFit="1" customWidth="1"/>
    <col min="7607" max="7608" width="9.28515625" style="9" bestFit="1" customWidth="1"/>
    <col min="7609" max="7609" width="9.140625" style="9"/>
    <col min="7610" max="7610" width="10.28515625" style="9" bestFit="1" customWidth="1"/>
    <col min="7611" max="7612" width="9.28515625" style="9" bestFit="1" customWidth="1"/>
    <col min="7613" max="7613" width="9.140625" style="9"/>
    <col min="7614" max="7614" width="10.28515625" style="9" bestFit="1" customWidth="1"/>
    <col min="7615" max="7616" width="9.28515625" style="9" bestFit="1" customWidth="1"/>
    <col min="7617" max="7617" width="9.140625" style="9"/>
    <col min="7618" max="7618" width="10.28515625" style="9" bestFit="1" customWidth="1"/>
    <col min="7619" max="7620" width="9.28515625" style="9" bestFit="1" customWidth="1"/>
    <col min="7621" max="7621" width="9.140625" style="9"/>
    <col min="7622" max="7622" width="10.28515625" style="9" bestFit="1" customWidth="1"/>
    <col min="7623" max="7624" width="9.28515625" style="9" bestFit="1" customWidth="1"/>
    <col min="7625" max="7625" width="9.140625" style="9"/>
    <col min="7626" max="7626" width="10.28515625" style="9" bestFit="1" customWidth="1"/>
    <col min="7627" max="7628" width="9.28515625" style="9" bestFit="1" customWidth="1"/>
    <col min="7629" max="7629" width="9.140625" style="9"/>
    <col min="7630" max="7630" width="10.28515625" style="9" bestFit="1" customWidth="1"/>
    <col min="7631" max="7632" width="9.28515625" style="9" bestFit="1" customWidth="1"/>
    <col min="7633" max="7633" width="9.140625" style="9"/>
    <col min="7634" max="7634" width="10.28515625" style="9" bestFit="1" customWidth="1"/>
    <col min="7635" max="7636" width="9.28515625" style="9" bestFit="1" customWidth="1"/>
    <col min="7637" max="7637" width="9.140625" style="9"/>
    <col min="7638" max="7638" width="10.28515625" style="9" bestFit="1" customWidth="1"/>
    <col min="7639" max="7640" width="9.28515625" style="9" bestFit="1" customWidth="1"/>
    <col min="7641" max="7641" width="9.140625" style="9"/>
    <col min="7642" max="7642" width="10.28515625" style="9" bestFit="1" customWidth="1"/>
    <col min="7643" max="7644" width="9.28515625" style="9" bestFit="1" customWidth="1"/>
    <col min="7645" max="7645" width="9.140625" style="9"/>
    <col min="7646" max="7646" width="10.28515625" style="9" bestFit="1" customWidth="1"/>
    <col min="7647" max="7648" width="9.28515625" style="9" bestFit="1" customWidth="1"/>
    <col min="7649" max="7649" width="9.140625" style="9"/>
    <col min="7650" max="7650" width="10.28515625" style="9" bestFit="1" customWidth="1"/>
    <col min="7651" max="7652" width="9.28515625" style="9" bestFit="1" customWidth="1"/>
    <col min="7653" max="7653" width="9.140625" style="9"/>
    <col min="7654" max="7654" width="10.28515625" style="9" bestFit="1" customWidth="1"/>
    <col min="7655" max="7656" width="9.28515625" style="9" bestFit="1" customWidth="1"/>
    <col min="7657" max="7657" width="9.140625" style="9"/>
    <col min="7658" max="7658" width="10.28515625" style="9" bestFit="1" customWidth="1"/>
    <col min="7659" max="7660" width="9.28515625" style="9" bestFit="1" customWidth="1"/>
    <col min="7661" max="7661" width="9.140625" style="9"/>
    <col min="7662" max="7662" width="10.28515625" style="9" bestFit="1" customWidth="1"/>
    <col min="7663" max="7664" width="9.28515625" style="9" bestFit="1" customWidth="1"/>
    <col min="7665" max="7665" width="9.140625" style="9"/>
    <col min="7666" max="7666" width="10.28515625" style="9" bestFit="1" customWidth="1"/>
    <col min="7667" max="7668" width="9.28515625" style="9" bestFit="1" customWidth="1"/>
    <col min="7669" max="7669" width="9.140625" style="9"/>
    <col min="7670" max="7670" width="10.28515625" style="9" bestFit="1" customWidth="1"/>
    <col min="7671" max="7672" width="9.28515625" style="9" bestFit="1" customWidth="1"/>
    <col min="7673" max="7673" width="9.140625" style="9"/>
    <col min="7674" max="7674" width="10.28515625" style="9" bestFit="1" customWidth="1"/>
    <col min="7675" max="7676" width="9.28515625" style="9" bestFit="1" customWidth="1"/>
    <col min="7677" max="7677" width="9.140625" style="9"/>
    <col min="7678" max="7678" width="10.28515625" style="9" bestFit="1" customWidth="1"/>
    <col min="7679" max="7680" width="9.28515625" style="9" bestFit="1" customWidth="1"/>
    <col min="7681" max="7681" width="9.140625" style="9"/>
    <col min="7682" max="7682" width="10.28515625" style="9" bestFit="1" customWidth="1"/>
    <col min="7683" max="7684" width="9.28515625" style="9" bestFit="1" customWidth="1"/>
    <col min="7685" max="7685" width="9.140625" style="9"/>
    <col min="7686" max="7686" width="10.28515625" style="9" bestFit="1" customWidth="1"/>
    <col min="7687" max="7688" width="9.28515625" style="9" bestFit="1" customWidth="1"/>
    <col min="7689" max="7689" width="9.140625" style="9"/>
    <col min="7690" max="7690" width="10.28515625" style="9" bestFit="1" customWidth="1"/>
    <col min="7691" max="7692" width="9.28515625" style="9" bestFit="1" customWidth="1"/>
    <col min="7693" max="7693" width="9.140625" style="9"/>
    <col min="7694" max="7694" width="10.28515625" style="9" bestFit="1" customWidth="1"/>
    <col min="7695" max="7696" width="9.28515625" style="9" bestFit="1" customWidth="1"/>
    <col min="7697" max="7697" width="9.140625" style="9"/>
    <col min="7698" max="7698" width="10.28515625" style="9" bestFit="1" customWidth="1"/>
    <col min="7699" max="7700" width="9.28515625" style="9" bestFit="1" customWidth="1"/>
    <col min="7701" max="7701" width="9.140625" style="9"/>
    <col min="7702" max="7702" width="10.28515625" style="9" bestFit="1" customWidth="1"/>
    <col min="7703" max="7704" width="9.28515625" style="9" bestFit="1" customWidth="1"/>
    <col min="7705" max="7705" width="9.140625" style="9"/>
    <col min="7706" max="7706" width="10.28515625" style="9" bestFit="1" customWidth="1"/>
    <col min="7707" max="7708" width="9.28515625" style="9" bestFit="1" customWidth="1"/>
    <col min="7709" max="7709" width="9.140625" style="9"/>
    <col min="7710" max="7710" width="10.28515625" style="9" bestFit="1" customWidth="1"/>
    <col min="7711" max="7712" width="9.28515625" style="9" bestFit="1" customWidth="1"/>
    <col min="7713" max="7713" width="9.140625" style="9"/>
    <col min="7714" max="7714" width="10.28515625" style="9" bestFit="1" customWidth="1"/>
    <col min="7715" max="7716" width="9.28515625" style="9" bestFit="1" customWidth="1"/>
    <col min="7717" max="7717" width="9.140625" style="9"/>
    <col min="7718" max="7718" width="10.28515625" style="9" bestFit="1" customWidth="1"/>
    <col min="7719" max="7720" width="9.28515625" style="9" bestFit="1" customWidth="1"/>
    <col min="7721" max="7721" width="9.140625" style="9"/>
    <col min="7722" max="7722" width="10.28515625" style="9" bestFit="1" customWidth="1"/>
    <col min="7723" max="7724" width="9.28515625" style="9" bestFit="1" customWidth="1"/>
    <col min="7725" max="7725" width="9.140625" style="9"/>
    <col min="7726" max="7726" width="10.28515625" style="9" bestFit="1" customWidth="1"/>
    <col min="7727" max="7728" width="9.28515625" style="9" bestFit="1" customWidth="1"/>
    <col min="7729" max="7729" width="9.140625" style="9"/>
    <col min="7730" max="7730" width="10.28515625" style="9" bestFit="1" customWidth="1"/>
    <col min="7731" max="7732" width="9.28515625" style="9" bestFit="1" customWidth="1"/>
    <col min="7733" max="7733" width="9.140625" style="9"/>
    <col min="7734" max="7734" width="10.28515625" style="9" bestFit="1" customWidth="1"/>
    <col min="7735" max="7736" width="9.28515625" style="9" bestFit="1" customWidth="1"/>
    <col min="7737" max="7737" width="9.140625" style="9"/>
    <col min="7738" max="7738" width="10.28515625" style="9" bestFit="1" customWidth="1"/>
    <col min="7739" max="7740" width="9.28515625" style="9" bestFit="1" customWidth="1"/>
    <col min="7741" max="7741" width="9.140625" style="9"/>
    <col min="7742" max="7742" width="10.28515625" style="9" bestFit="1" customWidth="1"/>
    <col min="7743" max="7744" width="9.28515625" style="9" bestFit="1" customWidth="1"/>
    <col min="7745" max="7745" width="9.140625" style="9"/>
    <col min="7746" max="7746" width="10.28515625" style="9" bestFit="1" customWidth="1"/>
    <col min="7747" max="7748" width="9.28515625" style="9" bestFit="1" customWidth="1"/>
    <col min="7749" max="7749" width="9.140625" style="9"/>
    <col min="7750" max="7750" width="10.28515625" style="9" bestFit="1" customWidth="1"/>
    <col min="7751" max="7752" width="9.28515625" style="9" bestFit="1" customWidth="1"/>
    <col min="7753" max="7753" width="9.140625" style="9"/>
    <col min="7754" max="7754" width="10.28515625" style="9" bestFit="1" customWidth="1"/>
    <col min="7755" max="7756" width="9.28515625" style="9" bestFit="1" customWidth="1"/>
    <col min="7757" max="7757" width="9.140625" style="9"/>
    <col min="7758" max="7758" width="10.28515625" style="9" bestFit="1" customWidth="1"/>
    <col min="7759" max="7760" width="9.28515625" style="9" bestFit="1" customWidth="1"/>
    <col min="7761" max="7761" width="9.140625" style="9"/>
    <col min="7762" max="7762" width="10.28515625" style="9" bestFit="1" customWidth="1"/>
    <col min="7763" max="7764" width="9.28515625" style="9" bestFit="1" customWidth="1"/>
    <col min="7765" max="7765" width="9.140625" style="9"/>
    <col min="7766" max="7766" width="10.28515625" style="9" bestFit="1" customWidth="1"/>
    <col min="7767" max="7768" width="9.28515625" style="9" bestFit="1" customWidth="1"/>
    <col min="7769" max="7769" width="9.140625" style="9"/>
    <col min="7770" max="7770" width="10.28515625" style="9" bestFit="1" customWidth="1"/>
    <col min="7771" max="7772" width="9.28515625" style="9" bestFit="1" customWidth="1"/>
    <col min="7773" max="7773" width="9.140625" style="9"/>
    <col min="7774" max="7774" width="10.28515625" style="9" bestFit="1" customWidth="1"/>
    <col min="7775" max="7776" width="9.28515625" style="9" bestFit="1" customWidth="1"/>
    <col min="7777" max="7777" width="9.140625" style="9"/>
    <col min="7778" max="7778" width="10.28515625" style="9" bestFit="1" customWidth="1"/>
    <col min="7779" max="7780" width="9.28515625" style="9" bestFit="1" customWidth="1"/>
    <col min="7781" max="7781" width="9.140625" style="9"/>
    <col min="7782" max="7782" width="10.28515625" style="9" bestFit="1" customWidth="1"/>
    <col min="7783" max="7784" width="9.28515625" style="9" bestFit="1" customWidth="1"/>
    <col min="7785" max="7785" width="9.140625" style="9"/>
    <col min="7786" max="7786" width="10.28515625" style="9" bestFit="1" customWidth="1"/>
    <col min="7787" max="7788" width="9.28515625" style="9" bestFit="1" customWidth="1"/>
    <col min="7789" max="7789" width="9.140625" style="9"/>
    <col min="7790" max="7790" width="10.28515625" style="9" bestFit="1" customWidth="1"/>
    <col min="7791" max="7792" width="9.28515625" style="9" bestFit="1" customWidth="1"/>
    <col min="7793" max="7793" width="9.140625" style="9"/>
    <col min="7794" max="7794" width="10.28515625" style="9" bestFit="1" customWidth="1"/>
    <col min="7795" max="7796" width="9.28515625" style="9" bestFit="1" customWidth="1"/>
    <col min="7797" max="7797" width="9.140625" style="9"/>
    <col min="7798" max="7798" width="10.28515625" style="9" bestFit="1" customWidth="1"/>
    <col min="7799" max="7800" width="9.28515625" style="9" bestFit="1" customWidth="1"/>
    <col min="7801" max="7801" width="9.140625" style="9"/>
    <col min="7802" max="7802" width="10.28515625" style="9" bestFit="1" customWidth="1"/>
    <col min="7803" max="7804" width="9.28515625" style="9" bestFit="1" customWidth="1"/>
    <col min="7805" max="7805" width="9.140625" style="9"/>
    <col min="7806" max="7806" width="10.28515625" style="9" bestFit="1" customWidth="1"/>
    <col min="7807" max="7808" width="9.28515625" style="9" bestFit="1" customWidth="1"/>
    <col min="7809" max="7809" width="9.140625" style="9"/>
    <col min="7810" max="7810" width="10.28515625" style="9" bestFit="1" customWidth="1"/>
    <col min="7811" max="7812" width="9.28515625" style="9" bestFit="1" customWidth="1"/>
    <col min="7813" max="7813" width="9.140625" style="9"/>
    <col min="7814" max="7814" width="10.28515625" style="9" bestFit="1" customWidth="1"/>
    <col min="7815" max="7816" width="9.28515625" style="9" bestFit="1" customWidth="1"/>
    <col min="7817" max="7817" width="9.140625" style="9"/>
    <col min="7818" max="7818" width="10.28515625" style="9" bestFit="1" customWidth="1"/>
    <col min="7819" max="7820" width="9.28515625" style="9" bestFit="1" customWidth="1"/>
    <col min="7821" max="7821" width="9.140625" style="9"/>
    <col min="7822" max="7822" width="10.28515625" style="9" bestFit="1" customWidth="1"/>
    <col min="7823" max="7824" width="9.28515625" style="9" bestFit="1" customWidth="1"/>
    <col min="7825" max="7825" width="9.140625" style="9"/>
    <col min="7826" max="7826" width="10.28515625" style="9" bestFit="1" customWidth="1"/>
    <col min="7827" max="7828" width="9.28515625" style="9" bestFit="1" customWidth="1"/>
    <col min="7829" max="7829" width="9.140625" style="9"/>
    <col min="7830" max="7830" width="10.28515625" style="9" bestFit="1" customWidth="1"/>
    <col min="7831" max="7832" width="9.28515625" style="9" bestFit="1" customWidth="1"/>
    <col min="7833" max="7833" width="9.140625" style="9"/>
    <col min="7834" max="7834" width="10.28515625" style="9" bestFit="1" customWidth="1"/>
    <col min="7835" max="7836" width="9.28515625" style="9" bestFit="1" customWidth="1"/>
    <col min="7837" max="7837" width="9.140625" style="9"/>
    <col min="7838" max="7838" width="10.28515625" style="9" bestFit="1" customWidth="1"/>
    <col min="7839" max="7840" width="9.28515625" style="9" bestFit="1" customWidth="1"/>
    <col min="7841" max="7841" width="9.140625" style="9"/>
    <col min="7842" max="7842" width="10.28515625" style="9" bestFit="1" customWidth="1"/>
    <col min="7843" max="7844" width="9.28515625" style="9" bestFit="1" customWidth="1"/>
    <col min="7845" max="7845" width="9.140625" style="9"/>
    <col min="7846" max="7846" width="10.28515625" style="9" bestFit="1" customWidth="1"/>
    <col min="7847" max="7848" width="9.28515625" style="9" bestFit="1" customWidth="1"/>
    <col min="7849" max="7849" width="9.140625" style="9"/>
    <col min="7850" max="7850" width="10.28515625" style="9" bestFit="1" customWidth="1"/>
    <col min="7851" max="7852" width="9.28515625" style="9" bestFit="1" customWidth="1"/>
    <col min="7853" max="7853" width="9.140625" style="9"/>
    <col min="7854" max="7854" width="10.28515625" style="9" bestFit="1" customWidth="1"/>
    <col min="7855" max="7856" width="9.28515625" style="9" bestFit="1" customWidth="1"/>
    <col min="7857" max="7857" width="9.140625" style="9"/>
    <col min="7858" max="7858" width="10.28515625" style="9" bestFit="1" customWidth="1"/>
    <col min="7859" max="7860" width="9.28515625" style="9" bestFit="1" customWidth="1"/>
    <col min="7861" max="7861" width="9.140625" style="9"/>
    <col min="7862" max="7862" width="10.28515625" style="9" bestFit="1" customWidth="1"/>
    <col min="7863" max="7864" width="9.28515625" style="9" bestFit="1" customWidth="1"/>
    <col min="7865" max="7865" width="9.140625" style="9"/>
    <col min="7866" max="7866" width="10.28515625" style="9" bestFit="1" customWidth="1"/>
    <col min="7867" max="7868" width="9.28515625" style="9" bestFit="1" customWidth="1"/>
    <col min="7869" max="7869" width="9.140625" style="9"/>
    <col min="7870" max="7870" width="10.28515625" style="9" bestFit="1" customWidth="1"/>
    <col min="7871" max="7872" width="9.28515625" style="9" bestFit="1" customWidth="1"/>
    <col min="7873" max="7873" width="9.140625" style="9"/>
    <col min="7874" max="7874" width="10.28515625" style="9" bestFit="1" customWidth="1"/>
    <col min="7875" max="7876" width="9.28515625" style="9" bestFit="1" customWidth="1"/>
    <col min="7877" max="7877" width="9.140625" style="9"/>
    <col min="7878" max="7878" width="10.28515625" style="9" bestFit="1" customWidth="1"/>
    <col min="7879" max="7880" width="9.28515625" style="9" bestFit="1" customWidth="1"/>
    <col min="7881" max="7881" width="9.140625" style="9"/>
    <col min="7882" max="7882" width="10.28515625" style="9" bestFit="1" customWidth="1"/>
    <col min="7883" max="7884" width="9.28515625" style="9" bestFit="1" customWidth="1"/>
    <col min="7885" max="7885" width="9.140625" style="9"/>
    <col min="7886" max="7886" width="10.28515625" style="9" bestFit="1" customWidth="1"/>
    <col min="7887" max="7888" width="9.28515625" style="9" bestFit="1" customWidth="1"/>
    <col min="7889" max="7889" width="9.140625" style="9"/>
    <col min="7890" max="7890" width="10.28515625" style="9" bestFit="1" customWidth="1"/>
    <col min="7891" max="7892" width="9.28515625" style="9" bestFit="1" customWidth="1"/>
    <col min="7893" max="7893" width="9.140625" style="9"/>
    <col min="7894" max="7894" width="10.28515625" style="9" bestFit="1" customWidth="1"/>
    <col min="7895" max="7896" width="9.28515625" style="9" bestFit="1" customWidth="1"/>
    <col min="7897" max="7897" width="9.140625" style="9"/>
    <col min="7898" max="7898" width="10.28515625" style="9" bestFit="1" customWidth="1"/>
    <col min="7899" max="7900" width="9.28515625" style="9" bestFit="1" customWidth="1"/>
    <col min="7901" max="7901" width="9.140625" style="9"/>
    <col min="7902" max="7902" width="10.28515625" style="9" bestFit="1" customWidth="1"/>
    <col min="7903" max="7904" width="9.28515625" style="9" bestFit="1" customWidth="1"/>
    <col min="7905" max="7905" width="9.140625" style="9"/>
    <col min="7906" max="7906" width="10.28515625" style="9" bestFit="1" customWidth="1"/>
    <col min="7907" max="7908" width="9.28515625" style="9" bestFit="1" customWidth="1"/>
    <col min="7909" max="7909" width="9.140625" style="9"/>
    <col min="7910" max="7910" width="10.28515625" style="9" bestFit="1" customWidth="1"/>
    <col min="7911" max="7912" width="9.28515625" style="9" bestFit="1" customWidth="1"/>
    <col min="7913" max="7913" width="9.140625" style="9"/>
    <col min="7914" max="7914" width="10.28515625" style="9" bestFit="1" customWidth="1"/>
    <col min="7915" max="7916" width="9.28515625" style="9" bestFit="1" customWidth="1"/>
    <col min="7917" max="7917" width="9.140625" style="9"/>
    <col min="7918" max="7918" width="10.28515625" style="9" bestFit="1" customWidth="1"/>
    <col min="7919" max="7920" width="9.28515625" style="9" bestFit="1" customWidth="1"/>
    <col min="7921" max="7921" width="9.140625" style="9"/>
    <col min="7922" max="7922" width="10.28515625" style="9" bestFit="1" customWidth="1"/>
    <col min="7923" max="7924" width="9.28515625" style="9" bestFit="1" customWidth="1"/>
    <col min="7925" max="7925" width="9.140625" style="9"/>
    <col min="7926" max="7926" width="10.28515625" style="9" bestFit="1" customWidth="1"/>
    <col min="7927" max="7928" width="9.28515625" style="9" bestFit="1" customWidth="1"/>
    <col min="7929" max="7929" width="9.140625" style="9"/>
    <col min="7930" max="7930" width="10.28515625" style="9" bestFit="1" customWidth="1"/>
    <col min="7931" max="7932" width="9.28515625" style="9" bestFit="1" customWidth="1"/>
    <col min="7933" max="7933" width="9.140625" style="9"/>
    <col min="7934" max="7934" width="10.28515625" style="9" bestFit="1" customWidth="1"/>
    <col min="7935" max="7936" width="9.28515625" style="9" bestFit="1" customWidth="1"/>
    <col min="7937" max="7937" width="9.140625" style="9"/>
    <col min="7938" max="7938" width="10.28515625" style="9" bestFit="1" customWidth="1"/>
    <col min="7939" max="7940" width="9.28515625" style="9" bestFit="1" customWidth="1"/>
    <col min="7941" max="7941" width="9.140625" style="9"/>
    <col min="7942" max="7942" width="10.28515625" style="9" bestFit="1" customWidth="1"/>
    <col min="7943" max="7944" width="9.28515625" style="9" bestFit="1" customWidth="1"/>
    <col min="7945" max="7945" width="9.140625" style="9"/>
    <col min="7946" max="7946" width="10.28515625" style="9" bestFit="1" customWidth="1"/>
    <col min="7947" max="7948" width="9.28515625" style="9" bestFit="1" customWidth="1"/>
    <col min="7949" max="7949" width="9.140625" style="9"/>
    <col min="7950" max="7950" width="10.28515625" style="9" bestFit="1" customWidth="1"/>
    <col min="7951" max="7952" width="9.28515625" style="9" bestFit="1" customWidth="1"/>
    <col min="7953" max="7953" width="9.140625" style="9"/>
    <col min="7954" max="7954" width="10.28515625" style="9" bestFit="1" customWidth="1"/>
    <col min="7955" max="7956" width="9.28515625" style="9" bestFit="1" customWidth="1"/>
    <col min="7957" max="7957" width="9.140625" style="9"/>
    <col min="7958" max="7958" width="10.28515625" style="9" bestFit="1" customWidth="1"/>
    <col min="7959" max="7960" width="9.28515625" style="9" bestFit="1" customWidth="1"/>
    <col min="7961" max="7961" width="9.140625" style="9"/>
    <col min="7962" max="7962" width="10.28515625" style="9" bestFit="1" customWidth="1"/>
    <col min="7963" max="7964" width="9.28515625" style="9" bestFit="1" customWidth="1"/>
    <col min="7965" max="7965" width="9.140625" style="9"/>
    <col min="7966" max="7966" width="10.28515625" style="9" bestFit="1" customWidth="1"/>
    <col min="7967" max="7968" width="9.28515625" style="9" bestFit="1" customWidth="1"/>
    <col min="7969" max="7969" width="9.140625" style="9"/>
    <col min="7970" max="7970" width="10.28515625" style="9" bestFit="1" customWidth="1"/>
    <col min="7971" max="7972" width="9.28515625" style="9" bestFit="1" customWidth="1"/>
    <col min="7973" max="7973" width="9.140625" style="9"/>
    <col min="7974" max="7974" width="10.28515625" style="9" bestFit="1" customWidth="1"/>
    <col min="7975" max="7976" width="9.28515625" style="9" bestFit="1" customWidth="1"/>
    <col min="7977" max="7977" width="9.140625" style="9"/>
    <col min="7978" max="7978" width="10.28515625" style="9" bestFit="1" customWidth="1"/>
    <col min="7979" max="7980" width="9.28515625" style="9" bestFit="1" customWidth="1"/>
    <col min="7981" max="7981" width="9.140625" style="9"/>
    <col min="7982" max="7982" width="10.28515625" style="9" bestFit="1" customWidth="1"/>
    <col min="7983" max="7984" width="9.28515625" style="9" bestFit="1" customWidth="1"/>
    <col min="7985" max="7985" width="9.140625" style="9"/>
    <col min="7986" max="7986" width="10.28515625" style="9" bestFit="1" customWidth="1"/>
    <col min="7987" max="7988" width="9.28515625" style="9" bestFit="1" customWidth="1"/>
    <col min="7989" max="7989" width="9.140625" style="9"/>
    <col min="7990" max="7990" width="10.28515625" style="9" bestFit="1" customWidth="1"/>
    <col min="7991" max="7992" width="9.28515625" style="9" bestFit="1" customWidth="1"/>
    <col min="7993" max="7993" width="9.140625" style="9"/>
    <col min="7994" max="7994" width="10.28515625" style="9" bestFit="1" customWidth="1"/>
    <col min="7995" max="7996" width="9.28515625" style="9" bestFit="1" customWidth="1"/>
    <col min="7997" max="7997" width="9.140625" style="9"/>
    <col min="7998" max="7998" width="10.28515625" style="9" bestFit="1" customWidth="1"/>
    <col min="7999" max="8000" width="9.28515625" style="9" bestFit="1" customWidth="1"/>
    <col min="8001" max="8001" width="9.140625" style="9"/>
    <col min="8002" max="8002" width="10.28515625" style="9" bestFit="1" customWidth="1"/>
    <col min="8003" max="8004" width="9.28515625" style="9" bestFit="1" customWidth="1"/>
    <col min="8005" max="8005" width="9.140625" style="9"/>
    <col min="8006" max="8006" width="10.28515625" style="9" bestFit="1" customWidth="1"/>
    <col min="8007" max="8008" width="9.28515625" style="9" bestFit="1" customWidth="1"/>
    <col min="8009" max="8009" width="9.140625" style="9"/>
    <col min="8010" max="8010" width="10.28515625" style="9" bestFit="1" customWidth="1"/>
    <col min="8011" max="8012" width="9.28515625" style="9" bestFit="1" customWidth="1"/>
    <col min="8013" max="8013" width="9.140625" style="9"/>
    <col min="8014" max="8014" width="10.28515625" style="9" bestFit="1" customWidth="1"/>
    <col min="8015" max="8016" width="9.28515625" style="9" bestFit="1" customWidth="1"/>
    <col min="8017" max="8017" width="9.140625" style="9"/>
    <col min="8018" max="8018" width="10.28515625" style="9" bestFit="1" customWidth="1"/>
    <col min="8019" max="8020" width="9.28515625" style="9" bestFit="1" customWidth="1"/>
    <col min="8021" max="8021" width="9.140625" style="9"/>
    <col min="8022" max="8022" width="10.28515625" style="9" bestFit="1" customWidth="1"/>
    <col min="8023" max="8024" width="9.28515625" style="9" bestFit="1" customWidth="1"/>
    <col min="8025" max="8025" width="9.140625" style="9"/>
    <col min="8026" max="8026" width="10.28515625" style="9" bestFit="1" customWidth="1"/>
    <col min="8027" max="8028" width="9.28515625" style="9" bestFit="1" customWidth="1"/>
    <col min="8029" max="8029" width="9.140625" style="9"/>
    <col min="8030" max="8030" width="10.28515625" style="9" bestFit="1" customWidth="1"/>
    <col min="8031" max="8032" width="9.28515625" style="9" bestFit="1" customWidth="1"/>
    <col min="8033" max="8033" width="9.140625" style="9"/>
    <col min="8034" max="8034" width="10.28515625" style="9" bestFit="1" customWidth="1"/>
    <col min="8035" max="8036" width="9.28515625" style="9" bestFit="1" customWidth="1"/>
    <col min="8037" max="8037" width="9.140625" style="9"/>
    <col min="8038" max="8038" width="10.28515625" style="9" bestFit="1" customWidth="1"/>
    <col min="8039" max="8040" width="9.28515625" style="9" bestFit="1" customWidth="1"/>
    <col min="8041" max="8041" width="9.140625" style="9"/>
    <col min="8042" max="8042" width="10.28515625" style="9" bestFit="1" customWidth="1"/>
    <col min="8043" max="8044" width="9.28515625" style="9" bestFit="1" customWidth="1"/>
    <col min="8045" max="8045" width="9.140625" style="9"/>
    <col min="8046" max="8046" width="10.28515625" style="9" bestFit="1" customWidth="1"/>
    <col min="8047" max="8048" width="9.28515625" style="9" bestFit="1" customWidth="1"/>
    <col min="8049" max="8049" width="9.140625" style="9"/>
    <col min="8050" max="8050" width="10.28515625" style="9" bestFit="1" customWidth="1"/>
    <col min="8051" max="8052" width="9.28515625" style="9" bestFit="1" customWidth="1"/>
    <col min="8053" max="8053" width="9.140625" style="9"/>
    <col min="8054" max="8054" width="10.28515625" style="9" bestFit="1" customWidth="1"/>
    <col min="8055" max="8056" width="9.28515625" style="9" bestFit="1" customWidth="1"/>
    <col min="8057" max="8057" width="9.140625" style="9"/>
    <col min="8058" max="8058" width="10.28515625" style="9" bestFit="1" customWidth="1"/>
    <col min="8059" max="8060" width="9.28515625" style="9" bestFit="1" customWidth="1"/>
    <col min="8061" max="8061" width="9.140625" style="9"/>
    <col min="8062" max="8062" width="10.28515625" style="9" bestFit="1" customWidth="1"/>
    <col min="8063" max="8064" width="9.28515625" style="9" bestFit="1" customWidth="1"/>
    <col min="8065" max="8065" width="9.140625" style="9"/>
    <col min="8066" max="8066" width="10.28515625" style="9" bestFit="1" customWidth="1"/>
    <col min="8067" max="8068" width="9.28515625" style="9" bestFit="1" customWidth="1"/>
    <col min="8069" max="8069" width="9.140625" style="9"/>
    <col min="8070" max="8070" width="10.28515625" style="9" bestFit="1" customWidth="1"/>
    <col min="8071" max="8072" width="9.28515625" style="9" bestFit="1" customWidth="1"/>
    <col min="8073" max="8073" width="9.140625" style="9"/>
    <col min="8074" max="8074" width="10.28515625" style="9" bestFit="1" customWidth="1"/>
    <col min="8075" max="8076" width="9.28515625" style="9" bestFit="1" customWidth="1"/>
    <col min="8077" max="8077" width="9.140625" style="9"/>
    <col min="8078" max="8078" width="10.28515625" style="9" bestFit="1" customWidth="1"/>
    <col min="8079" max="8080" width="9.28515625" style="9" bestFit="1" customWidth="1"/>
    <col min="8081" max="8081" width="9.140625" style="9"/>
    <col min="8082" max="8082" width="10.28515625" style="9" bestFit="1" customWidth="1"/>
    <col min="8083" max="8084" width="9.28515625" style="9" bestFit="1" customWidth="1"/>
    <col min="8085" max="8085" width="9.140625" style="9"/>
    <col min="8086" max="8086" width="10.28515625" style="9" bestFit="1" customWidth="1"/>
    <col min="8087" max="8088" width="9.28515625" style="9" bestFit="1" customWidth="1"/>
    <col min="8089" max="8089" width="9.140625" style="9"/>
    <col min="8090" max="8090" width="10.28515625" style="9" bestFit="1" customWidth="1"/>
    <col min="8091" max="8092" width="9.28515625" style="9" bestFit="1" customWidth="1"/>
    <col min="8093" max="8093" width="9.140625" style="9"/>
    <col min="8094" max="8094" width="10.28515625" style="9" bestFit="1" customWidth="1"/>
    <col min="8095" max="8096" width="9.28515625" style="9" bestFit="1" customWidth="1"/>
    <col min="8097" max="8097" width="9.140625" style="9"/>
    <col min="8098" max="8098" width="10.28515625" style="9" bestFit="1" customWidth="1"/>
    <col min="8099" max="8100" width="9.28515625" style="9" bestFit="1" customWidth="1"/>
    <col min="8101" max="8101" width="9.140625" style="9"/>
    <col min="8102" max="8102" width="10.28515625" style="9" bestFit="1" customWidth="1"/>
    <col min="8103" max="8104" width="9.28515625" style="9" bestFit="1" customWidth="1"/>
    <col min="8105" max="8105" width="9.140625" style="9"/>
    <col min="8106" max="8106" width="10.28515625" style="9" bestFit="1" customWidth="1"/>
    <col min="8107" max="8108" width="9.28515625" style="9" bestFit="1" customWidth="1"/>
    <col min="8109" max="8109" width="9.140625" style="9"/>
    <col min="8110" max="8110" width="10.28515625" style="9" bestFit="1" customWidth="1"/>
    <col min="8111" max="8112" width="9.28515625" style="9" bestFit="1" customWidth="1"/>
    <col min="8113" max="8113" width="9.140625" style="9"/>
    <col min="8114" max="8114" width="10.28515625" style="9" bestFit="1" customWidth="1"/>
    <col min="8115" max="8116" width="9.28515625" style="9" bestFit="1" customWidth="1"/>
    <col min="8117" max="8117" width="9.140625" style="9"/>
    <col min="8118" max="8118" width="10.28515625" style="9" bestFit="1" customWidth="1"/>
    <col min="8119" max="8120" width="9.28515625" style="9" bestFit="1" customWidth="1"/>
    <col min="8121" max="8121" width="9.140625" style="9"/>
    <col min="8122" max="8122" width="10.28515625" style="9" bestFit="1" customWidth="1"/>
    <col min="8123" max="8124" width="9.28515625" style="9" bestFit="1" customWidth="1"/>
    <col min="8125" max="8125" width="9.140625" style="9"/>
    <col min="8126" max="8126" width="10.28515625" style="9" bestFit="1" customWidth="1"/>
    <col min="8127" max="8128" width="9.28515625" style="9" bestFit="1" customWidth="1"/>
    <col min="8129" max="8129" width="9.140625" style="9"/>
    <col min="8130" max="8130" width="10.28515625" style="9" bestFit="1" customWidth="1"/>
    <col min="8131" max="8132" width="9.28515625" style="9" bestFit="1" customWidth="1"/>
    <col min="8133" max="8133" width="9.140625" style="9"/>
    <col min="8134" max="8134" width="10.28515625" style="9" bestFit="1" customWidth="1"/>
    <col min="8135" max="8136" width="9.28515625" style="9" bestFit="1" customWidth="1"/>
    <col min="8137" max="8137" width="9.140625" style="9"/>
    <col min="8138" max="8138" width="10.28515625" style="9" bestFit="1" customWidth="1"/>
    <col min="8139" max="8140" width="9.28515625" style="9" bestFit="1" customWidth="1"/>
    <col min="8141" max="8141" width="9.140625" style="9"/>
    <col min="8142" max="8142" width="10.28515625" style="9" bestFit="1" customWidth="1"/>
    <col min="8143" max="8144" width="9.28515625" style="9" bestFit="1" customWidth="1"/>
    <col min="8145" max="8145" width="9.140625" style="9"/>
    <col min="8146" max="8146" width="10.28515625" style="9" bestFit="1" customWidth="1"/>
    <col min="8147" max="8148" width="9.28515625" style="9" bestFit="1" customWidth="1"/>
    <col min="8149" max="8149" width="9.140625" style="9"/>
    <col min="8150" max="8150" width="10.28515625" style="9" bestFit="1" customWidth="1"/>
    <col min="8151" max="8152" width="9.28515625" style="9" bestFit="1" customWidth="1"/>
    <col min="8153" max="8153" width="9.140625" style="9"/>
    <col min="8154" max="8154" width="10.28515625" style="9" bestFit="1" customWidth="1"/>
    <col min="8155" max="8156" width="9.28515625" style="9" bestFit="1" customWidth="1"/>
    <col min="8157" max="8157" width="9.140625" style="9"/>
    <col min="8158" max="8158" width="10.28515625" style="9" bestFit="1" customWidth="1"/>
    <col min="8159" max="8160" width="9.28515625" style="9" bestFit="1" customWidth="1"/>
    <col min="8161" max="8161" width="9.140625" style="9"/>
    <col min="8162" max="8162" width="10.28515625" style="9" bestFit="1" customWidth="1"/>
    <col min="8163" max="8164" width="9.28515625" style="9" bestFit="1" customWidth="1"/>
    <col min="8165" max="8165" width="9.140625" style="9"/>
    <col min="8166" max="8166" width="10.28515625" style="9" bestFit="1" customWidth="1"/>
    <col min="8167" max="8168" width="9.28515625" style="9" bestFit="1" customWidth="1"/>
    <col min="8169" max="8169" width="9.140625" style="9"/>
    <col min="8170" max="8170" width="10.28515625" style="9" bestFit="1" customWidth="1"/>
    <col min="8171" max="8172" width="9.28515625" style="9" bestFit="1" customWidth="1"/>
    <col min="8173" max="8173" width="9.140625" style="9"/>
    <col min="8174" max="8174" width="10.28515625" style="9" bestFit="1" customWidth="1"/>
    <col min="8175" max="8176" width="9.28515625" style="9" bestFit="1" customWidth="1"/>
    <col min="8177" max="8177" width="9.140625" style="9"/>
    <col min="8178" max="8178" width="10.28515625" style="9" bestFit="1" customWidth="1"/>
    <col min="8179" max="8180" width="9.28515625" style="9" bestFit="1" customWidth="1"/>
    <col min="8181" max="8181" width="9.140625" style="9"/>
    <col min="8182" max="8182" width="10.28515625" style="9" bestFit="1" customWidth="1"/>
    <col min="8183" max="8184" width="9.28515625" style="9" bestFit="1" customWidth="1"/>
    <col min="8185" max="8185" width="9.140625" style="9"/>
    <col min="8186" max="8186" width="10.28515625" style="9" bestFit="1" customWidth="1"/>
    <col min="8187" max="8188" width="9.28515625" style="9" bestFit="1" customWidth="1"/>
    <col min="8189" max="8189" width="9.140625" style="9"/>
    <col min="8190" max="8190" width="10.28515625" style="9" bestFit="1" customWidth="1"/>
    <col min="8191" max="8192" width="9.28515625" style="9" bestFit="1" customWidth="1"/>
    <col min="8193" max="8193" width="9.140625" style="9"/>
    <col min="8194" max="8194" width="10.28515625" style="9" bestFit="1" customWidth="1"/>
    <col min="8195" max="8196" width="9.28515625" style="9" bestFit="1" customWidth="1"/>
    <col min="8197" max="8197" width="9.140625" style="9"/>
    <col min="8198" max="8198" width="10.28515625" style="9" bestFit="1" customWidth="1"/>
    <col min="8199" max="8200" width="9.28515625" style="9" bestFit="1" customWidth="1"/>
    <col min="8201" max="8201" width="9.140625" style="9"/>
    <col min="8202" max="8202" width="10.28515625" style="9" bestFit="1" customWidth="1"/>
    <col min="8203" max="8204" width="9.28515625" style="9" bestFit="1" customWidth="1"/>
    <col min="8205" max="8205" width="9.140625" style="9"/>
    <col min="8206" max="8206" width="10.28515625" style="9" bestFit="1" customWidth="1"/>
    <col min="8207" max="8208" width="9.28515625" style="9" bestFit="1" customWidth="1"/>
    <col min="8209" max="8209" width="9.140625" style="9"/>
    <col min="8210" max="8210" width="10.28515625" style="9" bestFit="1" customWidth="1"/>
    <col min="8211" max="8212" width="9.28515625" style="9" bestFit="1" customWidth="1"/>
    <col min="8213" max="8213" width="9.140625" style="9"/>
    <col min="8214" max="8214" width="10.28515625" style="9" bestFit="1" customWidth="1"/>
    <col min="8215" max="8216" width="9.28515625" style="9" bestFit="1" customWidth="1"/>
    <col min="8217" max="8217" width="9.140625" style="9"/>
    <col min="8218" max="8218" width="10.28515625" style="9" bestFit="1" customWidth="1"/>
    <col min="8219" max="8220" width="9.28515625" style="9" bestFit="1" customWidth="1"/>
    <col min="8221" max="8221" width="9.140625" style="9"/>
    <col min="8222" max="8222" width="10.28515625" style="9" bestFit="1" customWidth="1"/>
    <col min="8223" max="8224" width="9.28515625" style="9" bestFit="1" customWidth="1"/>
    <col min="8225" max="8225" width="9.140625" style="9"/>
    <col min="8226" max="8226" width="10.28515625" style="9" bestFit="1" customWidth="1"/>
    <col min="8227" max="8228" width="9.28515625" style="9" bestFit="1" customWidth="1"/>
    <col min="8229" max="8229" width="9.140625" style="9"/>
    <col min="8230" max="8230" width="10.28515625" style="9" bestFit="1" customWidth="1"/>
    <col min="8231" max="8232" width="9.28515625" style="9" bestFit="1" customWidth="1"/>
    <col min="8233" max="8233" width="9.140625" style="9"/>
    <col min="8234" max="8234" width="10.28515625" style="9" bestFit="1" customWidth="1"/>
    <col min="8235" max="8236" width="9.28515625" style="9" bestFit="1" customWidth="1"/>
    <col min="8237" max="8237" width="9.140625" style="9"/>
    <col min="8238" max="8238" width="10.28515625" style="9" bestFit="1" customWidth="1"/>
    <col min="8239" max="8240" width="9.28515625" style="9" bestFit="1" customWidth="1"/>
    <col min="8241" max="8241" width="9.140625" style="9"/>
    <col min="8242" max="8242" width="10.28515625" style="9" bestFit="1" customWidth="1"/>
    <col min="8243" max="8244" width="9.28515625" style="9" bestFit="1" customWidth="1"/>
    <col min="8245" max="8245" width="9.140625" style="9"/>
    <col min="8246" max="8246" width="10.28515625" style="9" bestFit="1" customWidth="1"/>
    <col min="8247" max="8248" width="9.28515625" style="9" bestFit="1" customWidth="1"/>
    <col min="8249" max="8249" width="9.140625" style="9"/>
    <col min="8250" max="8250" width="10.28515625" style="9" bestFit="1" customWidth="1"/>
    <col min="8251" max="8252" width="9.28515625" style="9" bestFit="1" customWidth="1"/>
    <col min="8253" max="8253" width="9.140625" style="9"/>
    <col min="8254" max="8254" width="10.28515625" style="9" bestFit="1" customWidth="1"/>
    <col min="8255" max="8256" width="9.28515625" style="9" bestFit="1" customWidth="1"/>
    <col min="8257" max="8257" width="9.140625" style="9"/>
    <col min="8258" max="8258" width="10.28515625" style="9" bestFit="1" customWidth="1"/>
    <col min="8259" max="8260" width="9.28515625" style="9" bestFit="1" customWidth="1"/>
    <col min="8261" max="8261" width="9.140625" style="9"/>
    <col min="8262" max="8262" width="10.28515625" style="9" bestFit="1" customWidth="1"/>
    <col min="8263" max="8264" width="9.28515625" style="9" bestFit="1" customWidth="1"/>
    <col min="8265" max="8265" width="9.140625" style="9"/>
    <col min="8266" max="8266" width="10.28515625" style="9" bestFit="1" customWidth="1"/>
    <col min="8267" max="8268" width="9.28515625" style="9" bestFit="1" customWidth="1"/>
    <col min="8269" max="8269" width="9.140625" style="9"/>
    <col min="8270" max="8270" width="10.28515625" style="9" bestFit="1" customWidth="1"/>
    <col min="8271" max="8272" width="9.28515625" style="9" bestFit="1" customWidth="1"/>
    <col min="8273" max="8273" width="9.140625" style="9"/>
    <col min="8274" max="8274" width="10.28515625" style="9" bestFit="1" customWidth="1"/>
    <col min="8275" max="8276" width="9.28515625" style="9" bestFit="1" customWidth="1"/>
    <col min="8277" max="8277" width="9.140625" style="9"/>
    <col min="8278" max="8278" width="10.28515625" style="9" bestFit="1" customWidth="1"/>
    <col min="8279" max="8280" width="9.28515625" style="9" bestFit="1" customWidth="1"/>
    <col min="8281" max="8281" width="9.140625" style="9"/>
    <col min="8282" max="8282" width="10.28515625" style="9" bestFit="1" customWidth="1"/>
    <col min="8283" max="8284" width="9.28515625" style="9" bestFit="1" customWidth="1"/>
    <col min="8285" max="8285" width="9.140625" style="9"/>
    <col min="8286" max="8286" width="10.28515625" style="9" bestFit="1" customWidth="1"/>
    <col min="8287" max="8288" width="9.28515625" style="9" bestFit="1" customWidth="1"/>
    <col min="8289" max="8289" width="9.140625" style="9"/>
    <col min="8290" max="8290" width="10.28515625" style="9" bestFit="1" customWidth="1"/>
    <col min="8291" max="8292" width="9.28515625" style="9" bestFit="1" customWidth="1"/>
    <col min="8293" max="8293" width="9.140625" style="9"/>
    <col min="8294" max="8294" width="10.28515625" style="9" bestFit="1" customWidth="1"/>
    <col min="8295" max="8296" width="9.28515625" style="9" bestFit="1" customWidth="1"/>
    <col min="8297" max="8297" width="9.140625" style="9"/>
    <col min="8298" max="8298" width="10.28515625" style="9" bestFit="1" customWidth="1"/>
    <col min="8299" max="8300" width="9.28515625" style="9" bestFit="1" customWidth="1"/>
    <col min="8301" max="8301" width="9.140625" style="9"/>
    <col min="8302" max="8302" width="10.28515625" style="9" bestFit="1" customWidth="1"/>
    <col min="8303" max="8304" width="9.28515625" style="9" bestFit="1" customWidth="1"/>
    <col min="8305" max="8305" width="9.140625" style="9"/>
    <col min="8306" max="8306" width="10.28515625" style="9" bestFit="1" customWidth="1"/>
    <col min="8307" max="8308" width="9.28515625" style="9" bestFit="1" customWidth="1"/>
    <col min="8309" max="8309" width="9.140625" style="9"/>
    <col min="8310" max="8310" width="10.28515625" style="9" bestFit="1" customWidth="1"/>
    <col min="8311" max="8312" width="9.28515625" style="9" bestFit="1" customWidth="1"/>
    <col min="8313" max="8313" width="9.140625" style="9"/>
    <col min="8314" max="8314" width="10.28515625" style="9" bestFit="1" customWidth="1"/>
    <col min="8315" max="8316" width="9.28515625" style="9" bestFit="1" customWidth="1"/>
    <col min="8317" max="8317" width="9.140625" style="9"/>
    <col min="8318" max="8318" width="10.28515625" style="9" bestFit="1" customWidth="1"/>
    <col min="8319" max="8320" width="9.28515625" style="9" bestFit="1" customWidth="1"/>
    <col min="8321" max="8321" width="9.140625" style="9"/>
    <col min="8322" max="8322" width="10.28515625" style="9" bestFit="1" customWidth="1"/>
    <col min="8323" max="8324" width="9.28515625" style="9" bestFit="1" customWidth="1"/>
    <col min="8325" max="8325" width="9.140625" style="9"/>
    <col min="8326" max="8326" width="10.28515625" style="9" bestFit="1" customWidth="1"/>
    <col min="8327" max="8328" width="9.28515625" style="9" bestFit="1" customWidth="1"/>
    <col min="8329" max="8329" width="9.140625" style="9"/>
    <col min="8330" max="8330" width="10.28515625" style="9" bestFit="1" customWidth="1"/>
    <col min="8331" max="8332" width="9.28515625" style="9" bestFit="1" customWidth="1"/>
    <col min="8333" max="8333" width="9.140625" style="9"/>
    <col min="8334" max="8334" width="10.28515625" style="9" bestFit="1" customWidth="1"/>
    <col min="8335" max="8336" width="9.28515625" style="9" bestFit="1" customWidth="1"/>
    <col min="8337" max="8337" width="9.140625" style="9"/>
    <col min="8338" max="8338" width="10.28515625" style="9" bestFit="1" customWidth="1"/>
    <col min="8339" max="8340" width="9.28515625" style="9" bestFit="1" customWidth="1"/>
    <col min="8341" max="8341" width="9.140625" style="9"/>
    <col min="8342" max="8342" width="10.28515625" style="9" bestFit="1" customWidth="1"/>
    <col min="8343" max="8344" width="9.28515625" style="9" bestFit="1" customWidth="1"/>
    <col min="8345" max="8345" width="9.140625" style="9"/>
    <col min="8346" max="8346" width="10.28515625" style="9" bestFit="1" customWidth="1"/>
    <col min="8347" max="8348" width="9.28515625" style="9" bestFit="1" customWidth="1"/>
    <col min="8349" max="8349" width="9.140625" style="9"/>
    <col min="8350" max="8350" width="10.28515625" style="9" bestFit="1" customWidth="1"/>
    <col min="8351" max="8352" width="9.28515625" style="9" bestFit="1" customWidth="1"/>
    <col min="8353" max="8353" width="9.140625" style="9"/>
    <col min="8354" max="8354" width="10.28515625" style="9" bestFit="1" customWidth="1"/>
    <col min="8355" max="8356" width="9.28515625" style="9" bestFit="1" customWidth="1"/>
    <col min="8357" max="8357" width="9.140625" style="9"/>
    <col min="8358" max="8358" width="10.28515625" style="9" bestFit="1" customWidth="1"/>
    <col min="8359" max="8360" width="9.28515625" style="9" bestFit="1" customWidth="1"/>
    <col min="8361" max="8361" width="9.140625" style="9"/>
    <col min="8362" max="8362" width="10.28515625" style="9" bestFit="1" customWidth="1"/>
    <col min="8363" max="8364" width="9.28515625" style="9" bestFit="1" customWidth="1"/>
    <col min="8365" max="8365" width="9.140625" style="9"/>
    <col min="8366" max="8366" width="10.28515625" style="9" bestFit="1" customWidth="1"/>
    <col min="8367" max="8368" width="9.28515625" style="9" bestFit="1" customWidth="1"/>
    <col min="8369" max="8369" width="9.140625" style="9"/>
    <col min="8370" max="8370" width="10.28515625" style="9" bestFit="1" customWidth="1"/>
    <col min="8371" max="8372" width="9.28515625" style="9" bestFit="1" customWidth="1"/>
    <col min="8373" max="8373" width="9.140625" style="9"/>
    <col min="8374" max="8374" width="10.28515625" style="9" bestFit="1" customWidth="1"/>
    <col min="8375" max="8376" width="9.28515625" style="9" bestFit="1" customWidth="1"/>
    <col min="8377" max="8377" width="9.140625" style="9"/>
    <col min="8378" max="8378" width="10.28515625" style="9" bestFit="1" customWidth="1"/>
    <col min="8379" max="8380" width="9.28515625" style="9" bestFit="1" customWidth="1"/>
    <col min="8381" max="8381" width="9.140625" style="9"/>
    <col min="8382" max="8382" width="10.28515625" style="9" bestFit="1" customWidth="1"/>
    <col min="8383" max="8384" width="9.28515625" style="9" bestFit="1" customWidth="1"/>
    <col min="8385" max="8385" width="9.140625" style="9"/>
    <col min="8386" max="8386" width="10.28515625" style="9" bestFit="1" customWidth="1"/>
    <col min="8387" max="8388" width="9.28515625" style="9" bestFit="1" customWidth="1"/>
    <col min="8389" max="8389" width="9.140625" style="9"/>
    <col min="8390" max="8390" width="10.28515625" style="9" bestFit="1" customWidth="1"/>
    <col min="8391" max="8392" width="9.28515625" style="9" bestFit="1" customWidth="1"/>
    <col min="8393" max="8393" width="9.140625" style="9"/>
    <col min="8394" max="8394" width="10.28515625" style="9" bestFit="1" customWidth="1"/>
    <col min="8395" max="8396" width="9.28515625" style="9" bestFit="1" customWidth="1"/>
    <col min="8397" max="8397" width="9.140625" style="9"/>
    <col min="8398" max="8398" width="10.28515625" style="9" bestFit="1" customWidth="1"/>
    <col min="8399" max="8400" width="9.28515625" style="9" bestFit="1" customWidth="1"/>
    <col min="8401" max="8401" width="9.140625" style="9"/>
    <col min="8402" max="8402" width="10.28515625" style="9" bestFit="1" customWidth="1"/>
    <col min="8403" max="8404" width="9.28515625" style="9" bestFit="1" customWidth="1"/>
    <col min="8405" max="8405" width="9.140625" style="9"/>
    <col min="8406" max="8406" width="10.28515625" style="9" bestFit="1" customWidth="1"/>
    <col min="8407" max="8408" width="9.28515625" style="9" bestFit="1" customWidth="1"/>
    <col min="8409" max="8409" width="9.140625" style="9"/>
    <col min="8410" max="8410" width="10.28515625" style="9" bestFit="1" customWidth="1"/>
    <col min="8411" max="8412" width="9.28515625" style="9" bestFit="1" customWidth="1"/>
    <col min="8413" max="8413" width="9.140625" style="9"/>
    <col min="8414" max="8414" width="10.28515625" style="9" bestFit="1" customWidth="1"/>
    <col min="8415" max="8416" width="9.28515625" style="9" bestFit="1" customWidth="1"/>
    <col min="8417" max="8417" width="9.140625" style="9"/>
    <col min="8418" max="8418" width="10.28515625" style="9" bestFit="1" customWidth="1"/>
    <col min="8419" max="8420" width="9.28515625" style="9" bestFit="1" customWidth="1"/>
    <col min="8421" max="8421" width="9.140625" style="9"/>
    <col min="8422" max="8422" width="10.28515625" style="9" bestFit="1" customWidth="1"/>
    <col min="8423" max="8424" width="9.28515625" style="9" bestFit="1" customWidth="1"/>
    <col min="8425" max="8425" width="9.140625" style="9"/>
    <col min="8426" max="8426" width="10.28515625" style="9" bestFit="1" customWidth="1"/>
    <col min="8427" max="8428" width="9.28515625" style="9" bestFit="1" customWidth="1"/>
    <col min="8429" max="8429" width="9.140625" style="9"/>
    <col min="8430" max="8430" width="10.28515625" style="9" bestFit="1" customWidth="1"/>
    <col min="8431" max="8432" width="9.28515625" style="9" bestFit="1" customWidth="1"/>
    <col min="8433" max="8433" width="9.140625" style="9"/>
    <col min="8434" max="8434" width="10.28515625" style="9" bestFit="1" customWidth="1"/>
    <col min="8435" max="8436" width="9.28515625" style="9" bestFit="1" customWidth="1"/>
    <col min="8437" max="8437" width="9.140625" style="9"/>
    <col min="8438" max="8438" width="10.28515625" style="9" bestFit="1" customWidth="1"/>
    <col min="8439" max="8440" width="9.28515625" style="9" bestFit="1" customWidth="1"/>
    <col min="8441" max="8441" width="9.140625" style="9"/>
    <col min="8442" max="8442" width="10.28515625" style="9" bestFit="1" customWidth="1"/>
    <col min="8443" max="8444" width="9.28515625" style="9" bestFit="1" customWidth="1"/>
    <col min="8445" max="8445" width="9.140625" style="9"/>
    <col min="8446" max="8446" width="10.28515625" style="9" bestFit="1" customWidth="1"/>
    <col min="8447" max="8448" width="9.28515625" style="9" bestFit="1" customWidth="1"/>
    <col min="8449" max="8449" width="9.140625" style="9"/>
    <col min="8450" max="8450" width="10.28515625" style="9" bestFit="1" customWidth="1"/>
    <col min="8451" max="8452" width="9.28515625" style="9" bestFit="1" customWidth="1"/>
    <col min="8453" max="8453" width="9.140625" style="9"/>
    <col min="8454" max="8454" width="10.28515625" style="9" bestFit="1" customWidth="1"/>
    <col min="8455" max="8456" width="9.28515625" style="9" bestFit="1" customWidth="1"/>
    <col min="8457" max="8457" width="9.140625" style="9"/>
    <col min="8458" max="8458" width="10.28515625" style="9" bestFit="1" customWidth="1"/>
    <col min="8459" max="8460" width="9.28515625" style="9" bestFit="1" customWidth="1"/>
    <col min="8461" max="8461" width="9.140625" style="9"/>
    <col min="8462" max="8462" width="10.28515625" style="9" bestFit="1" customWidth="1"/>
    <col min="8463" max="8464" width="9.28515625" style="9" bestFit="1" customWidth="1"/>
    <col min="8465" max="8465" width="9.140625" style="9"/>
    <col min="8466" max="8466" width="10.28515625" style="9" bestFit="1" customWidth="1"/>
    <col min="8467" max="8468" width="9.28515625" style="9" bestFit="1" customWidth="1"/>
    <col min="8469" max="8469" width="9.140625" style="9"/>
    <col min="8470" max="8470" width="10.28515625" style="9" bestFit="1" customWidth="1"/>
    <col min="8471" max="8472" width="9.28515625" style="9" bestFit="1" customWidth="1"/>
    <col min="8473" max="8473" width="9.140625" style="9"/>
    <col min="8474" max="8474" width="10.28515625" style="9" bestFit="1" customWidth="1"/>
    <col min="8475" max="8476" width="9.28515625" style="9" bestFit="1" customWidth="1"/>
    <col min="8477" max="8477" width="9.140625" style="9"/>
    <col min="8478" max="8478" width="10.28515625" style="9" bestFit="1" customWidth="1"/>
    <col min="8479" max="8480" width="9.28515625" style="9" bestFit="1" customWidth="1"/>
    <col min="8481" max="8481" width="9.140625" style="9"/>
    <col min="8482" max="8482" width="10.28515625" style="9" bestFit="1" customWidth="1"/>
    <col min="8483" max="8484" width="9.28515625" style="9" bestFit="1" customWidth="1"/>
    <col min="8485" max="8485" width="9.140625" style="9"/>
    <col min="8486" max="8486" width="10.28515625" style="9" bestFit="1" customWidth="1"/>
    <col min="8487" max="8488" width="9.28515625" style="9" bestFit="1" customWidth="1"/>
    <col min="8489" max="8489" width="9.140625" style="9"/>
    <col min="8490" max="8490" width="10.28515625" style="9" bestFit="1" customWidth="1"/>
    <col min="8491" max="8492" width="9.28515625" style="9" bestFit="1" customWidth="1"/>
    <col min="8493" max="8493" width="9.140625" style="9"/>
    <col min="8494" max="8494" width="10.28515625" style="9" bestFit="1" customWidth="1"/>
    <col min="8495" max="8496" width="9.28515625" style="9" bestFit="1" customWidth="1"/>
    <col min="8497" max="8497" width="9.140625" style="9"/>
    <col min="8498" max="8498" width="10.28515625" style="9" bestFit="1" customWidth="1"/>
    <col min="8499" max="8500" width="9.28515625" style="9" bestFit="1" customWidth="1"/>
    <col min="8501" max="8501" width="9.140625" style="9"/>
    <col min="8502" max="8502" width="10.28515625" style="9" bestFit="1" customWidth="1"/>
    <col min="8503" max="8504" width="9.28515625" style="9" bestFit="1" customWidth="1"/>
    <col min="8505" max="8505" width="9.140625" style="9"/>
    <col min="8506" max="8506" width="10.28515625" style="9" bestFit="1" customWidth="1"/>
    <col min="8507" max="8508" width="9.28515625" style="9" bestFit="1" customWidth="1"/>
    <col min="8509" max="8509" width="9.140625" style="9"/>
    <col min="8510" max="8510" width="10.28515625" style="9" bestFit="1" customWidth="1"/>
    <col min="8511" max="8512" width="9.28515625" style="9" bestFit="1" customWidth="1"/>
    <col min="8513" max="8513" width="9.140625" style="9"/>
    <col min="8514" max="8514" width="10.28515625" style="9" bestFit="1" customWidth="1"/>
    <col min="8515" max="8516" width="9.28515625" style="9" bestFit="1" customWidth="1"/>
    <col min="8517" max="8517" width="9.140625" style="9"/>
    <col min="8518" max="8518" width="10.28515625" style="9" bestFit="1" customWidth="1"/>
    <col min="8519" max="8520" width="9.28515625" style="9" bestFit="1" customWidth="1"/>
    <col min="8521" max="8521" width="9.140625" style="9"/>
    <col min="8522" max="8522" width="10.28515625" style="9" bestFit="1" customWidth="1"/>
    <col min="8523" max="8524" width="9.28515625" style="9" bestFit="1" customWidth="1"/>
    <col min="8525" max="8525" width="9.140625" style="9"/>
    <col min="8526" max="8526" width="10.28515625" style="9" bestFit="1" customWidth="1"/>
    <col min="8527" max="8528" width="9.28515625" style="9" bestFit="1" customWidth="1"/>
    <col min="8529" max="8529" width="9.140625" style="9"/>
    <col min="8530" max="8530" width="10.28515625" style="9" bestFit="1" customWidth="1"/>
    <col min="8531" max="8532" width="9.28515625" style="9" bestFit="1" customWidth="1"/>
    <col min="8533" max="8533" width="9.140625" style="9"/>
    <col min="8534" max="8534" width="10.28515625" style="9" bestFit="1" customWidth="1"/>
    <col min="8535" max="8536" width="9.28515625" style="9" bestFit="1" customWidth="1"/>
    <col min="8537" max="8537" width="9.140625" style="9"/>
    <col min="8538" max="8538" width="10.28515625" style="9" bestFit="1" customWidth="1"/>
    <col min="8539" max="8540" width="9.28515625" style="9" bestFit="1" customWidth="1"/>
    <col min="8541" max="8541" width="9.140625" style="9"/>
    <col min="8542" max="8542" width="10.28515625" style="9" bestFit="1" customWidth="1"/>
    <col min="8543" max="8544" width="9.28515625" style="9" bestFit="1" customWidth="1"/>
    <col min="8545" max="8545" width="9.140625" style="9"/>
    <col min="8546" max="8546" width="10.28515625" style="9" bestFit="1" customWidth="1"/>
    <col min="8547" max="8548" width="9.28515625" style="9" bestFit="1" customWidth="1"/>
    <col min="8549" max="8549" width="9.140625" style="9"/>
    <col min="8550" max="8550" width="10.28515625" style="9" bestFit="1" customWidth="1"/>
    <col min="8551" max="8552" width="9.28515625" style="9" bestFit="1" customWidth="1"/>
    <col min="8553" max="8553" width="9.140625" style="9"/>
    <col min="8554" max="8554" width="10.28515625" style="9" bestFit="1" customWidth="1"/>
    <col min="8555" max="8556" width="9.28515625" style="9" bestFit="1" customWidth="1"/>
    <col min="8557" max="8557" width="9.140625" style="9"/>
    <col min="8558" max="8558" width="10.28515625" style="9" bestFit="1" customWidth="1"/>
    <col min="8559" max="8560" width="9.28515625" style="9" bestFit="1" customWidth="1"/>
    <col min="8561" max="8561" width="9.140625" style="9"/>
    <col min="8562" max="8562" width="10.28515625" style="9" bestFit="1" customWidth="1"/>
    <col min="8563" max="8564" width="9.28515625" style="9" bestFit="1" customWidth="1"/>
    <col min="8565" max="8565" width="9.140625" style="9"/>
    <col min="8566" max="8566" width="10.28515625" style="9" bestFit="1" customWidth="1"/>
    <col min="8567" max="8568" width="9.28515625" style="9" bestFit="1" customWidth="1"/>
    <col min="8569" max="8569" width="9.140625" style="9"/>
    <col min="8570" max="8570" width="10.28515625" style="9" bestFit="1" customWidth="1"/>
    <col min="8571" max="8572" width="9.28515625" style="9" bestFit="1" customWidth="1"/>
    <col min="8573" max="8573" width="9.140625" style="9"/>
    <col min="8574" max="8574" width="10.28515625" style="9" bestFit="1" customWidth="1"/>
    <col min="8575" max="8576" width="9.28515625" style="9" bestFit="1" customWidth="1"/>
    <col min="8577" max="8577" width="9.140625" style="9"/>
    <col min="8578" max="8578" width="10.28515625" style="9" bestFit="1" customWidth="1"/>
    <col min="8579" max="8580" width="9.28515625" style="9" bestFit="1" customWidth="1"/>
    <col min="8581" max="8581" width="9.140625" style="9"/>
    <col min="8582" max="8582" width="10.28515625" style="9" bestFit="1" customWidth="1"/>
    <col min="8583" max="8584" width="9.28515625" style="9" bestFit="1" customWidth="1"/>
    <col min="8585" max="8585" width="9.140625" style="9"/>
    <col min="8586" max="8586" width="10.28515625" style="9" bestFit="1" customWidth="1"/>
    <col min="8587" max="8588" width="9.28515625" style="9" bestFit="1" customWidth="1"/>
    <col min="8589" max="8589" width="9.140625" style="9"/>
    <col min="8590" max="8590" width="10.28515625" style="9" bestFit="1" customWidth="1"/>
    <col min="8591" max="8592" width="9.28515625" style="9" bestFit="1" customWidth="1"/>
    <col min="8593" max="8593" width="9.140625" style="9"/>
    <col min="8594" max="8594" width="10.28515625" style="9" bestFit="1" customWidth="1"/>
    <col min="8595" max="8596" width="9.28515625" style="9" bestFit="1" customWidth="1"/>
    <col min="8597" max="8597" width="9.140625" style="9"/>
    <col min="8598" max="8598" width="10.28515625" style="9" bestFit="1" customWidth="1"/>
    <col min="8599" max="8600" width="9.28515625" style="9" bestFit="1" customWidth="1"/>
    <col min="8601" max="8601" width="9.140625" style="9"/>
    <col min="8602" max="8602" width="10.28515625" style="9" bestFit="1" customWidth="1"/>
    <col min="8603" max="8604" width="9.28515625" style="9" bestFit="1" customWidth="1"/>
    <col min="8605" max="8605" width="9.140625" style="9"/>
    <col min="8606" max="8606" width="10.28515625" style="9" bestFit="1" customWidth="1"/>
    <col min="8607" max="8608" width="9.28515625" style="9" bestFit="1" customWidth="1"/>
    <col min="8609" max="8609" width="9.140625" style="9"/>
    <col min="8610" max="8610" width="10.28515625" style="9" bestFit="1" customWidth="1"/>
    <col min="8611" max="8612" width="9.28515625" style="9" bestFit="1" customWidth="1"/>
    <col min="8613" max="8613" width="9.140625" style="9"/>
    <col min="8614" max="8614" width="10.28515625" style="9" bestFit="1" customWidth="1"/>
    <col min="8615" max="8616" width="9.28515625" style="9" bestFit="1" customWidth="1"/>
    <col min="8617" max="8617" width="9.140625" style="9"/>
    <col min="8618" max="8618" width="10.28515625" style="9" bestFit="1" customWidth="1"/>
    <col min="8619" max="8620" width="9.28515625" style="9" bestFit="1" customWidth="1"/>
    <col min="8621" max="8621" width="9.140625" style="9"/>
    <col min="8622" max="8622" width="10.28515625" style="9" bestFit="1" customWidth="1"/>
    <col min="8623" max="8624" width="9.28515625" style="9" bestFit="1" customWidth="1"/>
    <col min="8625" max="8625" width="9.140625" style="9"/>
    <col min="8626" max="8626" width="10.28515625" style="9" bestFit="1" customWidth="1"/>
    <col min="8627" max="8628" width="9.28515625" style="9" bestFit="1" customWidth="1"/>
    <col min="8629" max="8629" width="9.140625" style="9"/>
    <col min="8630" max="8630" width="10.28515625" style="9" bestFit="1" customWidth="1"/>
    <col min="8631" max="8632" width="9.28515625" style="9" bestFit="1" customWidth="1"/>
    <col min="8633" max="8633" width="9.140625" style="9"/>
    <col min="8634" max="8634" width="10.28515625" style="9" bestFit="1" customWidth="1"/>
    <col min="8635" max="8636" width="9.28515625" style="9" bestFit="1" customWidth="1"/>
    <col min="8637" max="8637" width="9.140625" style="9"/>
    <col min="8638" max="8638" width="10.28515625" style="9" bestFit="1" customWidth="1"/>
    <col min="8639" max="8640" width="9.28515625" style="9" bestFit="1" customWidth="1"/>
    <col min="8641" max="8641" width="9.140625" style="9"/>
    <col min="8642" max="8642" width="10.28515625" style="9" bestFit="1" customWidth="1"/>
    <col min="8643" max="8644" width="9.28515625" style="9" bestFit="1" customWidth="1"/>
    <col min="8645" max="8645" width="9.140625" style="9"/>
    <col min="8646" max="8646" width="10.28515625" style="9" bestFit="1" customWidth="1"/>
    <col min="8647" max="8648" width="9.28515625" style="9" bestFit="1" customWidth="1"/>
    <col min="8649" max="8649" width="9.140625" style="9"/>
    <col min="8650" max="8650" width="10.28515625" style="9" bestFit="1" customWidth="1"/>
    <col min="8651" max="8652" width="9.28515625" style="9" bestFit="1" customWidth="1"/>
    <col min="8653" max="8653" width="9.140625" style="9"/>
    <col min="8654" max="8654" width="10.28515625" style="9" bestFit="1" customWidth="1"/>
    <col min="8655" max="8656" width="9.28515625" style="9" bestFit="1" customWidth="1"/>
    <col min="8657" max="8657" width="9.140625" style="9"/>
    <col min="8658" max="8658" width="10.28515625" style="9" bestFit="1" customWidth="1"/>
    <col min="8659" max="8660" width="9.28515625" style="9" bestFit="1" customWidth="1"/>
    <col min="8661" max="8661" width="9.140625" style="9"/>
    <col min="8662" max="8662" width="10.28515625" style="9" bestFit="1" customWidth="1"/>
    <col min="8663" max="8664" width="9.28515625" style="9" bestFit="1" customWidth="1"/>
    <col min="8665" max="8665" width="9.140625" style="9"/>
    <col min="8666" max="8666" width="10.28515625" style="9" bestFit="1" customWidth="1"/>
    <col min="8667" max="8668" width="9.28515625" style="9" bestFit="1" customWidth="1"/>
    <col min="8669" max="8669" width="9.140625" style="9"/>
    <col min="8670" max="8670" width="10.28515625" style="9" bestFit="1" customWidth="1"/>
    <col min="8671" max="8672" width="9.28515625" style="9" bestFit="1" customWidth="1"/>
    <col min="8673" max="8673" width="9.140625" style="9"/>
    <col min="8674" max="8674" width="10.28515625" style="9" bestFit="1" customWidth="1"/>
    <col min="8675" max="8676" width="9.28515625" style="9" bestFit="1" customWidth="1"/>
    <col min="8677" max="8677" width="9.140625" style="9"/>
    <col min="8678" max="8678" width="10.28515625" style="9" bestFit="1" customWidth="1"/>
    <col min="8679" max="8680" width="9.28515625" style="9" bestFit="1" customWidth="1"/>
    <col min="8681" max="8681" width="9.140625" style="9"/>
    <col min="8682" max="8682" width="10.28515625" style="9" bestFit="1" customWidth="1"/>
    <col min="8683" max="8684" width="9.28515625" style="9" bestFit="1" customWidth="1"/>
    <col min="8685" max="8685" width="9.140625" style="9"/>
    <col min="8686" max="8686" width="10.28515625" style="9" bestFit="1" customWidth="1"/>
    <col min="8687" max="8688" width="9.28515625" style="9" bestFit="1" customWidth="1"/>
    <col min="8689" max="8689" width="9.140625" style="9"/>
    <col min="8690" max="8690" width="10.28515625" style="9" bestFit="1" customWidth="1"/>
    <col min="8691" max="8692" width="9.28515625" style="9" bestFit="1" customWidth="1"/>
    <col min="8693" max="8693" width="9.140625" style="9"/>
    <col min="8694" max="8694" width="10.28515625" style="9" bestFit="1" customWidth="1"/>
    <col min="8695" max="8696" width="9.28515625" style="9" bestFit="1" customWidth="1"/>
    <col min="8697" max="8697" width="9.140625" style="9"/>
    <col min="8698" max="8698" width="10.28515625" style="9" bestFit="1" customWidth="1"/>
    <col min="8699" max="8700" width="9.28515625" style="9" bestFit="1" customWidth="1"/>
    <col min="8701" max="8701" width="9.140625" style="9"/>
    <col min="8702" max="8702" width="10.28515625" style="9" bestFit="1" customWidth="1"/>
    <col min="8703" max="8704" width="9.28515625" style="9" bestFit="1" customWidth="1"/>
    <col min="8705" max="8705" width="9.140625" style="9"/>
    <col min="8706" max="8706" width="10.28515625" style="9" bestFit="1" customWidth="1"/>
    <col min="8707" max="8708" width="9.28515625" style="9" bestFit="1" customWidth="1"/>
    <col min="8709" max="8709" width="9.140625" style="9"/>
    <col min="8710" max="8710" width="10.28515625" style="9" bestFit="1" customWidth="1"/>
    <col min="8711" max="8712" width="9.28515625" style="9" bestFit="1" customWidth="1"/>
    <col min="8713" max="8713" width="9.140625" style="9"/>
    <col min="8714" max="8714" width="10.28515625" style="9" bestFit="1" customWidth="1"/>
    <col min="8715" max="8716" width="9.28515625" style="9" bestFit="1" customWidth="1"/>
    <col min="8717" max="8717" width="9.140625" style="9"/>
    <col min="8718" max="8718" width="10.28515625" style="9" bestFit="1" customWidth="1"/>
    <col min="8719" max="8720" width="9.28515625" style="9" bestFit="1" customWidth="1"/>
    <col min="8721" max="8721" width="9.140625" style="9"/>
    <col min="8722" max="8722" width="10.28515625" style="9" bestFit="1" customWidth="1"/>
    <col min="8723" max="8724" width="9.28515625" style="9" bestFit="1" customWidth="1"/>
    <col min="8725" max="8725" width="9.140625" style="9"/>
    <col min="8726" max="8726" width="10.28515625" style="9" bestFit="1" customWidth="1"/>
    <col min="8727" max="8728" width="9.28515625" style="9" bestFit="1" customWidth="1"/>
    <col min="8729" max="8729" width="9.140625" style="9"/>
    <col min="8730" max="8730" width="10.28515625" style="9" bestFit="1" customWidth="1"/>
    <col min="8731" max="8732" width="9.28515625" style="9" bestFit="1" customWidth="1"/>
    <col min="8733" max="8733" width="9.140625" style="9"/>
    <col min="8734" max="8734" width="10.28515625" style="9" bestFit="1" customWidth="1"/>
    <col min="8735" max="8736" width="9.28515625" style="9" bestFit="1" customWidth="1"/>
    <col min="8737" max="8737" width="9.140625" style="9"/>
    <col min="8738" max="8738" width="10.28515625" style="9" bestFit="1" customWidth="1"/>
    <col min="8739" max="8740" width="9.28515625" style="9" bestFit="1" customWidth="1"/>
    <col min="8741" max="8741" width="9.140625" style="9"/>
    <col min="8742" max="8742" width="10.28515625" style="9" bestFit="1" customWidth="1"/>
    <col min="8743" max="8744" width="9.28515625" style="9" bestFit="1" customWidth="1"/>
    <col min="8745" max="8745" width="9.140625" style="9"/>
    <col min="8746" max="8746" width="10.28515625" style="9" bestFit="1" customWidth="1"/>
    <col min="8747" max="8748" width="9.28515625" style="9" bestFit="1" customWidth="1"/>
    <col min="8749" max="8749" width="9.140625" style="9"/>
    <col min="8750" max="8750" width="10.28515625" style="9" bestFit="1" customWidth="1"/>
    <col min="8751" max="8752" width="9.28515625" style="9" bestFit="1" customWidth="1"/>
    <col min="8753" max="8753" width="9.140625" style="9"/>
    <col min="8754" max="8754" width="10.28515625" style="9" bestFit="1" customWidth="1"/>
    <col min="8755" max="8756" width="9.28515625" style="9" bestFit="1" customWidth="1"/>
    <col min="8757" max="8757" width="9.140625" style="9"/>
    <col min="8758" max="8758" width="10.28515625" style="9" bestFit="1" customWidth="1"/>
    <col min="8759" max="8760" width="9.28515625" style="9" bestFit="1" customWidth="1"/>
    <col min="8761" max="8761" width="9.140625" style="9"/>
    <col min="8762" max="8762" width="10.28515625" style="9" bestFit="1" customWidth="1"/>
    <col min="8763" max="8764" width="9.28515625" style="9" bestFit="1" customWidth="1"/>
    <col min="8765" max="8765" width="9.140625" style="9"/>
    <col min="8766" max="8766" width="10.28515625" style="9" bestFit="1" customWidth="1"/>
    <col min="8767" max="8768" width="9.28515625" style="9" bestFit="1" customWidth="1"/>
    <col min="8769" max="8769" width="9.140625" style="9"/>
    <col min="8770" max="8770" width="10.28515625" style="9" bestFit="1" customWidth="1"/>
    <col min="8771" max="8772" width="9.28515625" style="9" bestFit="1" customWidth="1"/>
    <col min="8773" max="8773" width="9.140625" style="9"/>
    <col min="8774" max="8774" width="10.28515625" style="9" bestFit="1" customWidth="1"/>
    <col min="8775" max="8776" width="9.28515625" style="9" bestFit="1" customWidth="1"/>
    <col min="8777" max="8777" width="9.140625" style="9"/>
    <col min="8778" max="8778" width="10.28515625" style="9" bestFit="1" customWidth="1"/>
    <col min="8779" max="8780" width="9.28515625" style="9" bestFit="1" customWidth="1"/>
    <col min="8781" max="8781" width="9.140625" style="9"/>
    <col min="8782" max="8782" width="10.28515625" style="9" bestFit="1" customWidth="1"/>
    <col min="8783" max="8784" width="9.28515625" style="9" bestFit="1" customWidth="1"/>
    <col min="8785" max="8785" width="9.140625" style="9"/>
    <col min="8786" max="8786" width="10.28515625" style="9" bestFit="1" customWidth="1"/>
    <col min="8787" max="8788" width="9.28515625" style="9" bestFit="1" customWidth="1"/>
    <col min="8789" max="8789" width="9.140625" style="9"/>
    <col min="8790" max="8790" width="10.28515625" style="9" bestFit="1" customWidth="1"/>
    <col min="8791" max="8792" width="9.28515625" style="9" bestFit="1" customWidth="1"/>
    <col min="8793" max="8793" width="9.140625" style="9"/>
    <col min="8794" max="8794" width="10.28515625" style="9" bestFit="1" customWidth="1"/>
    <col min="8795" max="8796" width="9.28515625" style="9" bestFit="1" customWidth="1"/>
    <col min="8797" max="8797" width="9.140625" style="9"/>
    <col min="8798" max="8798" width="10.28515625" style="9" bestFit="1" customWidth="1"/>
    <col min="8799" max="8800" width="9.28515625" style="9" bestFit="1" customWidth="1"/>
    <col min="8801" max="8801" width="9.140625" style="9"/>
    <col min="8802" max="8802" width="10.28515625" style="9" bestFit="1" customWidth="1"/>
    <col min="8803" max="8804" width="9.28515625" style="9" bestFit="1" customWidth="1"/>
    <col min="8805" max="8805" width="9.140625" style="9"/>
    <col min="8806" max="8806" width="10.28515625" style="9" bestFit="1" customWidth="1"/>
    <col min="8807" max="8808" width="9.28515625" style="9" bestFit="1" customWidth="1"/>
    <col min="8809" max="8809" width="9.140625" style="9"/>
    <col min="8810" max="8810" width="10.28515625" style="9" bestFit="1" customWidth="1"/>
    <col min="8811" max="8812" width="9.28515625" style="9" bestFit="1" customWidth="1"/>
    <col min="8813" max="8813" width="9.140625" style="9"/>
    <col min="8814" max="8814" width="10.28515625" style="9" bestFit="1" customWidth="1"/>
    <col min="8815" max="8816" width="9.28515625" style="9" bestFit="1" customWidth="1"/>
    <col min="8817" max="8817" width="9.140625" style="9"/>
    <col min="8818" max="8818" width="10.28515625" style="9" bestFit="1" customWidth="1"/>
    <col min="8819" max="8820" width="9.28515625" style="9" bestFit="1" customWidth="1"/>
    <col min="8821" max="8821" width="9.140625" style="9"/>
    <col min="8822" max="8822" width="10.28515625" style="9" bestFit="1" customWidth="1"/>
    <col min="8823" max="8824" width="9.28515625" style="9" bestFit="1" customWidth="1"/>
    <col min="8825" max="8825" width="9.140625" style="9"/>
    <col min="8826" max="8826" width="10.28515625" style="9" bestFit="1" customWidth="1"/>
    <col min="8827" max="8828" width="9.28515625" style="9" bestFit="1" customWidth="1"/>
    <col min="8829" max="8829" width="9.140625" style="9"/>
    <col min="8830" max="8830" width="10.28515625" style="9" bestFit="1" customWidth="1"/>
    <col min="8831" max="8832" width="9.28515625" style="9" bestFit="1" customWidth="1"/>
    <col min="8833" max="8833" width="9.140625" style="9"/>
    <col min="8834" max="8834" width="10.28515625" style="9" bestFit="1" customWidth="1"/>
    <col min="8835" max="8836" width="9.28515625" style="9" bestFit="1" customWidth="1"/>
    <col min="8837" max="8837" width="9.140625" style="9"/>
    <col min="8838" max="8838" width="10.28515625" style="9" bestFit="1" customWidth="1"/>
    <col min="8839" max="8840" width="9.28515625" style="9" bestFit="1" customWidth="1"/>
    <col min="8841" max="8841" width="9.140625" style="9"/>
    <col min="8842" max="8842" width="10.28515625" style="9" bestFit="1" customWidth="1"/>
    <col min="8843" max="8844" width="9.28515625" style="9" bestFit="1" customWidth="1"/>
    <col min="8845" max="8845" width="9.140625" style="9"/>
    <col min="8846" max="8846" width="10.28515625" style="9" bestFit="1" customWidth="1"/>
    <col min="8847" max="8848" width="9.28515625" style="9" bestFit="1" customWidth="1"/>
    <col min="8849" max="8849" width="9.140625" style="9"/>
    <col min="8850" max="8850" width="10.28515625" style="9" bestFit="1" customWidth="1"/>
    <col min="8851" max="8852" width="9.28515625" style="9" bestFit="1" customWidth="1"/>
    <col min="8853" max="8853" width="9.140625" style="9"/>
    <col min="8854" max="8854" width="10.28515625" style="9" bestFit="1" customWidth="1"/>
    <col min="8855" max="8856" width="9.28515625" style="9" bestFit="1" customWidth="1"/>
    <col min="8857" max="8857" width="9.140625" style="9"/>
    <col min="8858" max="8858" width="10.28515625" style="9" bestFit="1" customWidth="1"/>
    <col min="8859" max="8860" width="9.28515625" style="9" bestFit="1" customWidth="1"/>
    <col min="8861" max="8861" width="9.140625" style="9"/>
    <col min="8862" max="8862" width="10.28515625" style="9" bestFit="1" customWidth="1"/>
    <col min="8863" max="8864" width="9.28515625" style="9" bestFit="1" customWidth="1"/>
    <col min="8865" max="8865" width="9.140625" style="9"/>
    <col min="8866" max="8866" width="10.28515625" style="9" bestFit="1" customWidth="1"/>
    <col min="8867" max="8868" width="9.28515625" style="9" bestFit="1" customWidth="1"/>
    <col min="8869" max="8869" width="9.140625" style="9"/>
    <col min="8870" max="8870" width="10.28515625" style="9" bestFit="1" customWidth="1"/>
    <col min="8871" max="8872" width="9.28515625" style="9" bestFit="1" customWidth="1"/>
    <col min="8873" max="8873" width="9.140625" style="9"/>
    <col min="8874" max="8874" width="10.28515625" style="9" bestFit="1" customWidth="1"/>
    <col min="8875" max="8876" width="9.28515625" style="9" bestFit="1" customWidth="1"/>
    <col min="8877" max="8877" width="9.140625" style="9"/>
    <col min="8878" max="8878" width="10.28515625" style="9" bestFit="1" customWidth="1"/>
    <col min="8879" max="8880" width="9.28515625" style="9" bestFit="1" customWidth="1"/>
    <col min="8881" max="8881" width="9.140625" style="9"/>
    <col min="8882" max="8882" width="10.28515625" style="9" bestFit="1" customWidth="1"/>
    <col min="8883" max="8884" width="9.28515625" style="9" bestFit="1" customWidth="1"/>
    <col min="8885" max="8885" width="9.140625" style="9"/>
    <col min="8886" max="8886" width="10.28515625" style="9" bestFit="1" customWidth="1"/>
    <col min="8887" max="8888" width="9.28515625" style="9" bestFit="1" customWidth="1"/>
    <col min="8889" max="8889" width="9.140625" style="9"/>
    <col min="8890" max="8890" width="10.28515625" style="9" bestFit="1" customWidth="1"/>
    <col min="8891" max="8892" width="9.28515625" style="9" bestFit="1" customWidth="1"/>
    <col min="8893" max="8893" width="9.140625" style="9"/>
    <col min="8894" max="8894" width="10.28515625" style="9" bestFit="1" customWidth="1"/>
    <col min="8895" max="8896" width="9.28515625" style="9" bestFit="1" customWidth="1"/>
    <col min="8897" max="8897" width="9.140625" style="9"/>
    <col min="8898" max="8898" width="10.28515625" style="9" bestFit="1" customWidth="1"/>
    <col min="8899" max="8900" width="9.28515625" style="9" bestFit="1" customWidth="1"/>
    <col min="8901" max="8901" width="9.140625" style="9"/>
    <col min="8902" max="8902" width="10.28515625" style="9" bestFit="1" customWidth="1"/>
    <col min="8903" max="8904" width="9.28515625" style="9" bestFit="1" customWidth="1"/>
    <col min="8905" max="8905" width="9.140625" style="9"/>
    <col min="8906" max="8906" width="10.28515625" style="9" bestFit="1" customWidth="1"/>
    <col min="8907" max="8908" width="9.28515625" style="9" bestFit="1" customWidth="1"/>
    <col min="8909" max="8909" width="9.140625" style="9"/>
    <col min="8910" max="8910" width="10.28515625" style="9" bestFit="1" customWidth="1"/>
    <col min="8911" max="8912" width="9.28515625" style="9" bestFit="1" customWidth="1"/>
    <col min="8913" max="8913" width="9.140625" style="9"/>
    <col min="8914" max="8914" width="10.28515625" style="9" bestFit="1" customWidth="1"/>
    <col min="8915" max="8916" width="9.28515625" style="9" bestFit="1" customWidth="1"/>
    <col min="8917" max="8917" width="9.140625" style="9"/>
    <col min="8918" max="8918" width="10.28515625" style="9" bestFit="1" customWidth="1"/>
    <col min="8919" max="8920" width="9.28515625" style="9" bestFit="1" customWidth="1"/>
    <col min="8921" max="8921" width="9.140625" style="9"/>
    <col min="8922" max="8922" width="10.28515625" style="9" bestFit="1" customWidth="1"/>
    <col min="8923" max="8924" width="9.28515625" style="9" bestFit="1" customWidth="1"/>
    <col min="8925" max="8925" width="9.140625" style="9"/>
    <col min="8926" max="8926" width="10.28515625" style="9" bestFit="1" customWidth="1"/>
    <col min="8927" max="8928" width="9.28515625" style="9" bestFit="1" customWidth="1"/>
    <col min="8929" max="8929" width="9.140625" style="9"/>
    <col min="8930" max="8930" width="10.28515625" style="9" bestFit="1" customWidth="1"/>
    <col min="8931" max="8932" width="9.28515625" style="9" bestFit="1" customWidth="1"/>
    <col min="8933" max="8933" width="9.140625" style="9"/>
    <col min="8934" max="8934" width="10.28515625" style="9" bestFit="1" customWidth="1"/>
    <col min="8935" max="8936" width="9.28515625" style="9" bestFit="1" customWidth="1"/>
    <col min="8937" max="8937" width="9.140625" style="9"/>
    <col min="8938" max="8938" width="10.28515625" style="9" bestFit="1" customWidth="1"/>
    <col min="8939" max="8940" width="9.28515625" style="9" bestFit="1" customWidth="1"/>
    <col min="8941" max="8941" width="9.140625" style="9"/>
    <col min="8942" max="8942" width="10.28515625" style="9" bestFit="1" customWidth="1"/>
    <col min="8943" max="8944" width="9.28515625" style="9" bestFit="1" customWidth="1"/>
    <col min="8945" max="8945" width="9.140625" style="9"/>
    <col min="8946" max="8946" width="10.28515625" style="9" bestFit="1" customWidth="1"/>
    <col min="8947" max="8948" width="9.28515625" style="9" bestFit="1" customWidth="1"/>
    <col min="8949" max="8949" width="9.140625" style="9"/>
    <col min="8950" max="8950" width="10.28515625" style="9" bestFit="1" customWidth="1"/>
    <col min="8951" max="8952" width="9.28515625" style="9" bestFit="1" customWidth="1"/>
    <col min="8953" max="8953" width="9.140625" style="9"/>
    <col min="8954" max="8954" width="10.28515625" style="9" bestFit="1" customWidth="1"/>
    <col min="8955" max="8956" width="9.28515625" style="9" bestFit="1" customWidth="1"/>
    <col min="8957" max="8957" width="9.140625" style="9"/>
    <col min="8958" max="8958" width="10.28515625" style="9" bestFit="1" customWidth="1"/>
    <col min="8959" max="8960" width="9.28515625" style="9" bestFit="1" customWidth="1"/>
    <col min="8961" max="8961" width="9.140625" style="9"/>
    <col min="8962" max="8962" width="10.28515625" style="9" bestFit="1" customWidth="1"/>
    <col min="8963" max="8964" width="9.28515625" style="9" bestFit="1" customWidth="1"/>
    <col min="8965" max="8965" width="9.140625" style="9"/>
    <col min="8966" max="8966" width="10.28515625" style="9" bestFit="1" customWidth="1"/>
    <col min="8967" max="8968" width="9.28515625" style="9" bestFit="1" customWidth="1"/>
    <col min="8969" max="8969" width="9.140625" style="9"/>
    <col min="8970" max="8970" width="10.28515625" style="9" bestFit="1" customWidth="1"/>
    <col min="8971" max="8972" width="9.28515625" style="9" bestFit="1" customWidth="1"/>
    <col min="8973" max="8973" width="9.140625" style="9"/>
    <col min="8974" max="8974" width="10.28515625" style="9" bestFit="1" customWidth="1"/>
    <col min="8975" max="8976" width="9.28515625" style="9" bestFit="1" customWidth="1"/>
    <col min="8977" max="8977" width="9.140625" style="9"/>
    <col min="8978" max="8978" width="10.28515625" style="9" bestFit="1" customWidth="1"/>
    <col min="8979" max="8980" width="9.28515625" style="9" bestFit="1" customWidth="1"/>
    <col min="8981" max="8981" width="9.140625" style="9"/>
    <col min="8982" max="8982" width="10.28515625" style="9" bestFit="1" customWidth="1"/>
    <col min="8983" max="8984" width="9.28515625" style="9" bestFit="1" customWidth="1"/>
    <col min="8985" max="8985" width="9.140625" style="9"/>
    <col min="8986" max="8986" width="10.28515625" style="9" bestFit="1" customWidth="1"/>
    <col min="8987" max="8988" width="9.28515625" style="9" bestFit="1" customWidth="1"/>
    <col min="8989" max="8989" width="9.140625" style="9"/>
    <col min="8990" max="8990" width="10.28515625" style="9" bestFit="1" customWidth="1"/>
    <col min="8991" max="8992" width="9.28515625" style="9" bestFit="1" customWidth="1"/>
    <col min="8993" max="8993" width="9.140625" style="9"/>
    <col min="8994" max="8994" width="10.28515625" style="9" bestFit="1" customWidth="1"/>
    <col min="8995" max="8996" width="9.28515625" style="9" bestFit="1" customWidth="1"/>
    <col min="8997" max="8997" width="9.140625" style="9"/>
    <col min="8998" max="8998" width="10.28515625" style="9" bestFit="1" customWidth="1"/>
    <col min="8999" max="9000" width="9.28515625" style="9" bestFit="1" customWidth="1"/>
    <col min="9001" max="9001" width="9.140625" style="9"/>
    <col min="9002" max="9002" width="10.28515625" style="9" bestFit="1" customWidth="1"/>
    <col min="9003" max="9004" width="9.28515625" style="9" bestFit="1" customWidth="1"/>
    <col min="9005" max="9005" width="9.140625" style="9"/>
    <col min="9006" max="9006" width="10.28515625" style="9" bestFit="1" customWidth="1"/>
    <col min="9007" max="9008" width="9.28515625" style="9" bestFit="1" customWidth="1"/>
    <col min="9009" max="9009" width="9.140625" style="9"/>
    <col min="9010" max="9010" width="10.28515625" style="9" bestFit="1" customWidth="1"/>
    <col min="9011" max="9012" width="9.28515625" style="9" bestFit="1" customWidth="1"/>
    <col min="9013" max="9013" width="9.140625" style="9"/>
    <col min="9014" max="9014" width="10.28515625" style="9" bestFit="1" customWidth="1"/>
    <col min="9015" max="9016" width="9.28515625" style="9" bestFit="1" customWidth="1"/>
    <col min="9017" max="9017" width="9.140625" style="9"/>
    <col min="9018" max="9018" width="10.28515625" style="9" bestFit="1" customWidth="1"/>
    <col min="9019" max="9020" width="9.28515625" style="9" bestFit="1" customWidth="1"/>
    <col min="9021" max="9021" width="9.140625" style="9"/>
    <col min="9022" max="9022" width="10.28515625" style="9" bestFit="1" customWidth="1"/>
    <col min="9023" max="9024" width="9.28515625" style="9" bestFit="1" customWidth="1"/>
    <col min="9025" max="9025" width="9.140625" style="9"/>
    <col min="9026" max="9026" width="10.28515625" style="9" bestFit="1" customWidth="1"/>
    <col min="9027" max="9028" width="9.28515625" style="9" bestFit="1" customWidth="1"/>
    <col min="9029" max="9029" width="9.140625" style="9"/>
    <col min="9030" max="9030" width="10.28515625" style="9" bestFit="1" customWidth="1"/>
    <col min="9031" max="9032" width="9.28515625" style="9" bestFit="1" customWidth="1"/>
    <col min="9033" max="9033" width="9.140625" style="9"/>
    <col min="9034" max="9034" width="10.28515625" style="9" bestFit="1" customWidth="1"/>
    <col min="9035" max="9036" width="9.28515625" style="9" bestFit="1" customWidth="1"/>
    <col min="9037" max="9037" width="9.140625" style="9"/>
    <col min="9038" max="9038" width="10.28515625" style="9" bestFit="1" customWidth="1"/>
    <col min="9039" max="9040" width="9.28515625" style="9" bestFit="1" customWidth="1"/>
    <col min="9041" max="9041" width="9.140625" style="9"/>
    <col min="9042" max="9042" width="10.28515625" style="9" bestFit="1" customWidth="1"/>
    <col min="9043" max="9044" width="9.28515625" style="9" bestFit="1" customWidth="1"/>
    <col min="9045" max="9045" width="9.140625" style="9"/>
    <col min="9046" max="9046" width="10.28515625" style="9" bestFit="1" customWidth="1"/>
    <col min="9047" max="9048" width="9.28515625" style="9" bestFit="1" customWidth="1"/>
    <col min="9049" max="9049" width="9.140625" style="9"/>
    <col min="9050" max="9050" width="10.28515625" style="9" bestFit="1" customWidth="1"/>
    <col min="9051" max="9052" width="9.28515625" style="9" bestFit="1" customWidth="1"/>
    <col min="9053" max="9053" width="9.140625" style="9"/>
    <col min="9054" max="9054" width="10.28515625" style="9" bestFit="1" customWidth="1"/>
    <col min="9055" max="9056" width="9.28515625" style="9" bestFit="1" customWidth="1"/>
    <col min="9057" max="9057" width="9.140625" style="9"/>
    <col min="9058" max="9058" width="10.28515625" style="9" bestFit="1" customWidth="1"/>
    <col min="9059" max="9060" width="9.28515625" style="9" bestFit="1" customWidth="1"/>
    <col min="9061" max="9061" width="9.140625" style="9"/>
    <col min="9062" max="9062" width="10.28515625" style="9" bestFit="1" customWidth="1"/>
    <col min="9063" max="9064" width="9.28515625" style="9" bestFit="1" customWidth="1"/>
    <col min="9065" max="9065" width="9.140625" style="9"/>
    <col min="9066" max="9066" width="10.28515625" style="9" bestFit="1" customWidth="1"/>
    <col min="9067" max="9068" width="9.28515625" style="9" bestFit="1" customWidth="1"/>
    <col min="9069" max="9069" width="9.140625" style="9"/>
    <col min="9070" max="9070" width="10.28515625" style="9" bestFit="1" customWidth="1"/>
    <col min="9071" max="9072" width="9.28515625" style="9" bestFit="1" customWidth="1"/>
    <col min="9073" max="9073" width="9.140625" style="9"/>
    <col min="9074" max="9074" width="10.28515625" style="9" bestFit="1" customWidth="1"/>
    <col min="9075" max="9076" width="9.28515625" style="9" bestFit="1" customWidth="1"/>
    <col min="9077" max="9077" width="9.140625" style="9"/>
    <col min="9078" max="9078" width="10.28515625" style="9" bestFit="1" customWidth="1"/>
    <col min="9079" max="9080" width="9.28515625" style="9" bestFit="1" customWidth="1"/>
    <col min="9081" max="9081" width="9.140625" style="9"/>
    <col min="9082" max="9082" width="10.28515625" style="9" bestFit="1" customWidth="1"/>
    <col min="9083" max="9084" width="9.28515625" style="9" bestFit="1" customWidth="1"/>
    <col min="9085" max="9085" width="9.140625" style="9"/>
    <col min="9086" max="9086" width="10.28515625" style="9" bestFit="1" customWidth="1"/>
    <col min="9087" max="9088" width="9.28515625" style="9" bestFit="1" customWidth="1"/>
    <col min="9089" max="9089" width="9.140625" style="9"/>
    <col min="9090" max="9090" width="10.28515625" style="9" bestFit="1" customWidth="1"/>
    <col min="9091" max="9092" width="9.28515625" style="9" bestFit="1" customWidth="1"/>
    <col min="9093" max="9093" width="9.140625" style="9"/>
    <col min="9094" max="9094" width="10.28515625" style="9" bestFit="1" customWidth="1"/>
    <col min="9095" max="9096" width="9.28515625" style="9" bestFit="1" customWidth="1"/>
    <col min="9097" max="9097" width="9.140625" style="9"/>
    <col min="9098" max="9098" width="10.28515625" style="9" bestFit="1" customWidth="1"/>
    <col min="9099" max="9100" width="9.28515625" style="9" bestFit="1" customWidth="1"/>
    <col min="9101" max="9101" width="9.140625" style="9"/>
    <col min="9102" max="9102" width="10.28515625" style="9" bestFit="1" customWidth="1"/>
    <col min="9103" max="9104" width="9.28515625" style="9" bestFit="1" customWidth="1"/>
    <col min="9105" max="9105" width="9.140625" style="9"/>
    <col min="9106" max="9106" width="10.28515625" style="9" bestFit="1" customWidth="1"/>
    <col min="9107" max="9108" width="9.28515625" style="9" bestFit="1" customWidth="1"/>
    <col min="9109" max="9109" width="9.140625" style="9"/>
    <col min="9110" max="9110" width="10.28515625" style="9" bestFit="1" customWidth="1"/>
    <col min="9111" max="9112" width="9.28515625" style="9" bestFit="1" customWidth="1"/>
    <col min="9113" max="9113" width="9.140625" style="9"/>
    <col min="9114" max="9114" width="10.28515625" style="9" bestFit="1" customWidth="1"/>
    <col min="9115" max="9116" width="9.28515625" style="9" bestFit="1" customWidth="1"/>
    <col min="9117" max="9117" width="9.140625" style="9"/>
    <col min="9118" max="9118" width="10.28515625" style="9" bestFit="1" customWidth="1"/>
    <col min="9119" max="9120" width="9.28515625" style="9" bestFit="1" customWidth="1"/>
    <col min="9121" max="9121" width="9.140625" style="9"/>
    <col min="9122" max="9122" width="10.28515625" style="9" bestFit="1" customWidth="1"/>
    <col min="9123" max="9124" width="9.28515625" style="9" bestFit="1" customWidth="1"/>
    <col min="9125" max="9125" width="9.140625" style="9"/>
    <col min="9126" max="9126" width="10.28515625" style="9" bestFit="1" customWidth="1"/>
    <col min="9127" max="9128" width="9.28515625" style="9" bestFit="1" customWidth="1"/>
    <col min="9129" max="9129" width="9.140625" style="9"/>
    <col min="9130" max="9130" width="10.28515625" style="9" bestFit="1" customWidth="1"/>
    <col min="9131" max="9132" width="9.28515625" style="9" bestFit="1" customWidth="1"/>
    <col min="9133" max="9133" width="9.140625" style="9"/>
    <col min="9134" max="9134" width="10.28515625" style="9" bestFit="1" customWidth="1"/>
    <col min="9135" max="9136" width="9.28515625" style="9" bestFit="1" customWidth="1"/>
    <col min="9137" max="9137" width="9.140625" style="9"/>
    <col min="9138" max="9138" width="10.28515625" style="9" bestFit="1" customWidth="1"/>
    <col min="9139" max="9140" width="9.28515625" style="9" bestFit="1" customWidth="1"/>
    <col min="9141" max="9141" width="9.140625" style="9"/>
    <col min="9142" max="9142" width="10.28515625" style="9" bestFit="1" customWidth="1"/>
    <col min="9143" max="9144" width="9.28515625" style="9" bestFit="1" customWidth="1"/>
    <col min="9145" max="9145" width="9.140625" style="9"/>
    <col min="9146" max="9146" width="10.28515625" style="9" bestFit="1" customWidth="1"/>
    <col min="9147" max="9148" width="9.28515625" style="9" bestFit="1" customWidth="1"/>
    <col min="9149" max="9149" width="9.140625" style="9"/>
    <col min="9150" max="9150" width="10.28515625" style="9" bestFit="1" customWidth="1"/>
    <col min="9151" max="9152" width="9.28515625" style="9" bestFit="1" customWidth="1"/>
    <col min="9153" max="9153" width="9.140625" style="9"/>
    <col min="9154" max="9154" width="10.28515625" style="9" bestFit="1" customWidth="1"/>
    <col min="9155" max="9156" width="9.28515625" style="9" bestFit="1" customWidth="1"/>
    <col min="9157" max="9157" width="9.140625" style="9"/>
    <col min="9158" max="9158" width="10.28515625" style="9" bestFit="1" customWidth="1"/>
    <col min="9159" max="9160" width="9.28515625" style="9" bestFit="1" customWidth="1"/>
    <col min="9161" max="9161" width="9.140625" style="9"/>
    <col min="9162" max="9162" width="10.28515625" style="9" bestFit="1" customWidth="1"/>
    <col min="9163" max="9164" width="9.28515625" style="9" bestFit="1" customWidth="1"/>
    <col min="9165" max="9165" width="9.140625" style="9"/>
    <col min="9166" max="9166" width="10.28515625" style="9" bestFit="1" customWidth="1"/>
    <col min="9167" max="9168" width="9.28515625" style="9" bestFit="1" customWidth="1"/>
    <col min="9169" max="9169" width="9.140625" style="9"/>
    <col min="9170" max="9170" width="10.28515625" style="9" bestFit="1" customWidth="1"/>
    <col min="9171" max="9172" width="9.28515625" style="9" bestFit="1" customWidth="1"/>
    <col min="9173" max="9173" width="9.140625" style="9"/>
    <col min="9174" max="9174" width="10.28515625" style="9" bestFit="1" customWidth="1"/>
    <col min="9175" max="9176" width="9.28515625" style="9" bestFit="1" customWidth="1"/>
    <col min="9177" max="9177" width="9.140625" style="9"/>
    <col min="9178" max="9178" width="10.28515625" style="9" bestFit="1" customWidth="1"/>
    <col min="9179" max="9180" width="9.28515625" style="9" bestFit="1" customWidth="1"/>
    <col min="9181" max="9181" width="9.140625" style="9"/>
    <col min="9182" max="9182" width="10.28515625" style="9" bestFit="1" customWidth="1"/>
    <col min="9183" max="9184" width="9.28515625" style="9" bestFit="1" customWidth="1"/>
    <col min="9185" max="9185" width="9.140625" style="9"/>
    <col min="9186" max="9186" width="10.28515625" style="9" bestFit="1" customWidth="1"/>
    <col min="9187" max="9188" width="9.28515625" style="9" bestFit="1" customWidth="1"/>
    <col min="9189" max="9189" width="9.140625" style="9"/>
    <col min="9190" max="9190" width="10.28515625" style="9" bestFit="1" customWidth="1"/>
    <col min="9191" max="9192" width="9.28515625" style="9" bestFit="1" customWidth="1"/>
    <col min="9193" max="9193" width="9.140625" style="9"/>
    <col min="9194" max="9194" width="10.28515625" style="9" bestFit="1" customWidth="1"/>
    <col min="9195" max="9196" width="9.28515625" style="9" bestFit="1" customWidth="1"/>
    <col min="9197" max="9197" width="9.140625" style="9"/>
    <col min="9198" max="9198" width="10.28515625" style="9" bestFit="1" customWidth="1"/>
    <col min="9199" max="9200" width="9.28515625" style="9" bestFit="1" customWidth="1"/>
    <col min="9201" max="9201" width="9.140625" style="9"/>
    <col min="9202" max="9202" width="10.28515625" style="9" bestFit="1" customWidth="1"/>
    <col min="9203" max="9204" width="9.28515625" style="9" bestFit="1" customWidth="1"/>
    <col min="9205" max="9205" width="9.140625" style="9"/>
    <col min="9206" max="9206" width="10.28515625" style="9" bestFit="1" customWidth="1"/>
    <col min="9207" max="9208" width="9.28515625" style="9" bestFit="1" customWidth="1"/>
    <col min="9209" max="9209" width="9.140625" style="9"/>
    <col min="9210" max="9210" width="10.28515625" style="9" bestFit="1" customWidth="1"/>
    <col min="9211" max="9212" width="9.28515625" style="9" bestFit="1" customWidth="1"/>
    <col min="9213" max="9213" width="9.140625" style="9"/>
    <col min="9214" max="9214" width="10.28515625" style="9" bestFit="1" customWidth="1"/>
    <col min="9215" max="9216" width="9.28515625" style="9" bestFit="1" customWidth="1"/>
    <col min="9217" max="9217" width="9.140625" style="9"/>
    <col min="9218" max="9218" width="10.28515625" style="9" bestFit="1" customWidth="1"/>
    <col min="9219" max="9220" width="9.28515625" style="9" bestFit="1" customWidth="1"/>
    <col min="9221" max="9221" width="9.140625" style="9"/>
    <col min="9222" max="9222" width="10.28515625" style="9" bestFit="1" customWidth="1"/>
    <col min="9223" max="9224" width="9.28515625" style="9" bestFit="1" customWidth="1"/>
    <col min="9225" max="9225" width="9.140625" style="9"/>
    <col min="9226" max="9226" width="10.28515625" style="9" bestFit="1" customWidth="1"/>
    <col min="9227" max="9228" width="9.28515625" style="9" bestFit="1" customWidth="1"/>
    <col min="9229" max="9229" width="9.140625" style="9"/>
    <col min="9230" max="9230" width="10.28515625" style="9" bestFit="1" customWidth="1"/>
    <col min="9231" max="9232" width="9.28515625" style="9" bestFit="1" customWidth="1"/>
    <col min="9233" max="9233" width="9.140625" style="9"/>
    <col min="9234" max="9234" width="10.28515625" style="9" bestFit="1" customWidth="1"/>
    <col min="9235" max="9236" width="9.28515625" style="9" bestFit="1" customWidth="1"/>
    <col min="9237" max="9237" width="9.140625" style="9"/>
    <col min="9238" max="9238" width="10.28515625" style="9" bestFit="1" customWidth="1"/>
    <col min="9239" max="9240" width="9.28515625" style="9" bestFit="1" customWidth="1"/>
    <col min="9241" max="9241" width="9.140625" style="9"/>
    <col min="9242" max="9242" width="10.28515625" style="9" bestFit="1" customWidth="1"/>
    <col min="9243" max="9244" width="9.28515625" style="9" bestFit="1" customWidth="1"/>
    <col min="9245" max="9245" width="9.140625" style="9"/>
    <col min="9246" max="9246" width="10.28515625" style="9" bestFit="1" customWidth="1"/>
    <col min="9247" max="9248" width="9.28515625" style="9" bestFit="1" customWidth="1"/>
    <col min="9249" max="9249" width="9.140625" style="9"/>
    <col min="9250" max="9250" width="10.28515625" style="9" bestFit="1" customWidth="1"/>
    <col min="9251" max="9252" width="9.28515625" style="9" bestFit="1" customWidth="1"/>
    <col min="9253" max="9253" width="9.140625" style="9"/>
    <col min="9254" max="9254" width="10.28515625" style="9" bestFit="1" customWidth="1"/>
    <col min="9255" max="9256" width="9.28515625" style="9" bestFit="1" customWidth="1"/>
    <col min="9257" max="9257" width="9.140625" style="9"/>
    <col min="9258" max="9258" width="10.28515625" style="9" bestFit="1" customWidth="1"/>
    <col min="9259" max="9260" width="9.28515625" style="9" bestFit="1" customWidth="1"/>
    <col min="9261" max="9261" width="9.140625" style="9"/>
    <col min="9262" max="9262" width="10.28515625" style="9" bestFit="1" customWidth="1"/>
    <col min="9263" max="9264" width="9.28515625" style="9" bestFit="1" customWidth="1"/>
    <col min="9265" max="9265" width="9.140625" style="9"/>
    <col min="9266" max="9266" width="10.28515625" style="9" bestFit="1" customWidth="1"/>
    <col min="9267" max="9268" width="9.28515625" style="9" bestFit="1" customWidth="1"/>
    <col min="9269" max="9269" width="9.140625" style="9"/>
    <col min="9270" max="9270" width="10.28515625" style="9" bestFit="1" customWidth="1"/>
    <col min="9271" max="9272" width="9.28515625" style="9" bestFit="1" customWidth="1"/>
    <col min="9273" max="9273" width="9.140625" style="9"/>
    <col min="9274" max="9274" width="10.28515625" style="9" bestFit="1" customWidth="1"/>
    <col min="9275" max="9276" width="9.28515625" style="9" bestFit="1" customWidth="1"/>
    <col min="9277" max="9277" width="9.140625" style="9"/>
    <col min="9278" max="9278" width="10.28515625" style="9" bestFit="1" customWidth="1"/>
    <col min="9279" max="9280" width="9.28515625" style="9" bestFit="1" customWidth="1"/>
    <col min="9281" max="9281" width="9.140625" style="9"/>
    <col min="9282" max="9282" width="10.28515625" style="9" bestFit="1" customWidth="1"/>
    <col min="9283" max="9284" width="9.28515625" style="9" bestFit="1" customWidth="1"/>
    <col min="9285" max="9285" width="9.140625" style="9"/>
    <col min="9286" max="9286" width="10.28515625" style="9" bestFit="1" customWidth="1"/>
    <col min="9287" max="9288" width="9.28515625" style="9" bestFit="1" customWidth="1"/>
    <col min="9289" max="9289" width="9.140625" style="9"/>
    <col min="9290" max="9290" width="10.28515625" style="9" bestFit="1" customWidth="1"/>
    <col min="9291" max="9292" width="9.28515625" style="9" bestFit="1" customWidth="1"/>
    <col min="9293" max="9293" width="9.140625" style="9"/>
    <col min="9294" max="9294" width="10.28515625" style="9" bestFit="1" customWidth="1"/>
    <col min="9295" max="9296" width="9.28515625" style="9" bestFit="1" customWidth="1"/>
    <col min="9297" max="9297" width="9.140625" style="9"/>
    <col min="9298" max="9298" width="10.28515625" style="9" bestFit="1" customWidth="1"/>
    <col min="9299" max="9300" width="9.28515625" style="9" bestFit="1" customWidth="1"/>
    <col min="9301" max="9301" width="9.140625" style="9"/>
    <col min="9302" max="9302" width="10.28515625" style="9" bestFit="1" customWidth="1"/>
    <col min="9303" max="9304" width="9.28515625" style="9" bestFit="1" customWidth="1"/>
    <col min="9305" max="9305" width="9.140625" style="9"/>
    <col min="9306" max="9306" width="10.28515625" style="9" bestFit="1" customWidth="1"/>
    <col min="9307" max="9308" width="9.28515625" style="9" bestFit="1" customWidth="1"/>
    <col min="9309" max="9309" width="9.140625" style="9"/>
    <col min="9310" max="9310" width="10.28515625" style="9" bestFit="1" customWidth="1"/>
    <col min="9311" max="9312" width="9.28515625" style="9" bestFit="1" customWidth="1"/>
    <col min="9313" max="9313" width="9.140625" style="9"/>
    <col min="9314" max="9314" width="10.28515625" style="9" bestFit="1" customWidth="1"/>
    <col min="9315" max="9316" width="9.28515625" style="9" bestFit="1" customWidth="1"/>
    <col min="9317" max="9317" width="9.140625" style="9"/>
    <col min="9318" max="9318" width="10.28515625" style="9" bestFit="1" customWidth="1"/>
    <col min="9319" max="9320" width="9.28515625" style="9" bestFit="1" customWidth="1"/>
    <col min="9321" max="9321" width="9.140625" style="9"/>
    <col min="9322" max="9322" width="10.28515625" style="9" bestFit="1" customWidth="1"/>
    <col min="9323" max="9324" width="9.28515625" style="9" bestFit="1" customWidth="1"/>
    <col min="9325" max="9325" width="9.140625" style="9"/>
    <col min="9326" max="9326" width="10.28515625" style="9" bestFit="1" customWidth="1"/>
    <col min="9327" max="9328" width="9.28515625" style="9" bestFit="1" customWidth="1"/>
    <col min="9329" max="9329" width="9.140625" style="9"/>
    <col min="9330" max="9330" width="10.28515625" style="9" bestFit="1" customWidth="1"/>
    <col min="9331" max="9332" width="9.28515625" style="9" bestFit="1" customWidth="1"/>
    <col min="9333" max="9333" width="9.140625" style="9"/>
    <col min="9334" max="9334" width="10.28515625" style="9" bestFit="1" customWidth="1"/>
    <col min="9335" max="9336" width="9.28515625" style="9" bestFit="1" customWidth="1"/>
    <col min="9337" max="9337" width="9.140625" style="9"/>
    <col min="9338" max="9338" width="10.28515625" style="9" bestFit="1" customWidth="1"/>
    <col min="9339" max="9340" width="9.28515625" style="9" bestFit="1" customWidth="1"/>
    <col min="9341" max="9341" width="9.140625" style="9"/>
    <col min="9342" max="9342" width="10.28515625" style="9" bestFit="1" customWidth="1"/>
    <col min="9343" max="9344" width="9.28515625" style="9" bestFit="1" customWidth="1"/>
    <col min="9345" max="9345" width="9.140625" style="9"/>
    <col min="9346" max="9346" width="10.28515625" style="9" bestFit="1" customWidth="1"/>
    <col min="9347" max="9348" width="9.28515625" style="9" bestFit="1" customWidth="1"/>
    <col min="9349" max="9349" width="9.140625" style="9"/>
    <col min="9350" max="9350" width="10.28515625" style="9" bestFit="1" customWidth="1"/>
    <col min="9351" max="9352" width="9.28515625" style="9" bestFit="1" customWidth="1"/>
    <col min="9353" max="9353" width="9.140625" style="9"/>
    <col min="9354" max="9354" width="10.28515625" style="9" bestFit="1" customWidth="1"/>
    <col min="9355" max="9356" width="9.28515625" style="9" bestFit="1" customWidth="1"/>
    <col min="9357" max="9357" width="9.140625" style="9"/>
    <col min="9358" max="9358" width="10.28515625" style="9" bestFit="1" customWidth="1"/>
    <col min="9359" max="9360" width="9.28515625" style="9" bestFit="1" customWidth="1"/>
    <col min="9361" max="9361" width="9.140625" style="9"/>
    <col min="9362" max="9362" width="10.28515625" style="9" bestFit="1" customWidth="1"/>
    <col min="9363" max="9364" width="9.28515625" style="9" bestFit="1" customWidth="1"/>
    <col min="9365" max="9365" width="9.140625" style="9"/>
    <col min="9366" max="9366" width="10.28515625" style="9" bestFit="1" customWidth="1"/>
    <col min="9367" max="9368" width="9.28515625" style="9" bestFit="1" customWidth="1"/>
    <col min="9369" max="9369" width="9.140625" style="9"/>
    <col min="9370" max="9370" width="10.28515625" style="9" bestFit="1" customWidth="1"/>
    <col min="9371" max="9372" width="9.28515625" style="9" bestFit="1" customWidth="1"/>
    <col min="9373" max="9373" width="9.140625" style="9"/>
    <col min="9374" max="9374" width="10.28515625" style="9" bestFit="1" customWidth="1"/>
    <col min="9375" max="9376" width="9.28515625" style="9" bestFit="1" customWidth="1"/>
    <col min="9377" max="9377" width="9.140625" style="9"/>
    <col min="9378" max="9378" width="10.28515625" style="9" bestFit="1" customWidth="1"/>
    <col min="9379" max="9380" width="9.28515625" style="9" bestFit="1" customWidth="1"/>
    <col min="9381" max="9381" width="9.140625" style="9"/>
    <col min="9382" max="9382" width="10.28515625" style="9" bestFit="1" customWidth="1"/>
    <col min="9383" max="9384" width="9.28515625" style="9" bestFit="1" customWidth="1"/>
    <col min="9385" max="9385" width="9.140625" style="9"/>
    <col min="9386" max="9386" width="10.28515625" style="9" bestFit="1" customWidth="1"/>
    <col min="9387" max="9388" width="9.28515625" style="9" bestFit="1" customWidth="1"/>
    <col min="9389" max="9389" width="9.140625" style="9"/>
    <col min="9390" max="9390" width="10.28515625" style="9" bestFit="1" customWidth="1"/>
    <col min="9391" max="9392" width="9.28515625" style="9" bestFit="1" customWidth="1"/>
    <col min="9393" max="9393" width="9.140625" style="9"/>
    <col min="9394" max="9394" width="10.28515625" style="9" bestFit="1" customWidth="1"/>
    <col min="9395" max="9396" width="9.28515625" style="9" bestFit="1" customWidth="1"/>
    <col min="9397" max="9397" width="9.140625" style="9"/>
    <col min="9398" max="9398" width="10.28515625" style="9" bestFit="1" customWidth="1"/>
    <col min="9399" max="9400" width="9.28515625" style="9" bestFit="1" customWidth="1"/>
    <col min="9401" max="9401" width="9.140625" style="9"/>
    <col min="9402" max="9402" width="10.28515625" style="9" bestFit="1" customWidth="1"/>
    <col min="9403" max="9404" width="9.28515625" style="9" bestFit="1" customWidth="1"/>
    <col min="9405" max="9405" width="9.140625" style="9"/>
    <col min="9406" max="9406" width="10.28515625" style="9" bestFit="1" customWidth="1"/>
    <col min="9407" max="9408" width="9.28515625" style="9" bestFit="1" customWidth="1"/>
    <col min="9409" max="9409" width="9.140625" style="9"/>
    <col min="9410" max="9410" width="10.28515625" style="9" bestFit="1" customWidth="1"/>
    <col min="9411" max="9412" width="9.28515625" style="9" bestFit="1" customWidth="1"/>
    <col min="9413" max="9413" width="9.140625" style="9"/>
    <col min="9414" max="9414" width="10.28515625" style="9" bestFit="1" customWidth="1"/>
    <col min="9415" max="9416" width="9.28515625" style="9" bestFit="1" customWidth="1"/>
    <col min="9417" max="9417" width="9.140625" style="9"/>
    <col min="9418" max="9418" width="10.28515625" style="9" bestFit="1" customWidth="1"/>
    <col min="9419" max="9420" width="9.28515625" style="9" bestFit="1" customWidth="1"/>
    <col min="9421" max="9421" width="9.140625" style="9"/>
    <col min="9422" max="9422" width="10.28515625" style="9" bestFit="1" customWidth="1"/>
    <col min="9423" max="9424" width="9.28515625" style="9" bestFit="1" customWidth="1"/>
    <col min="9425" max="9425" width="9.140625" style="9"/>
    <col min="9426" max="9426" width="10.28515625" style="9" bestFit="1" customWidth="1"/>
    <col min="9427" max="9428" width="9.28515625" style="9" bestFit="1" customWidth="1"/>
    <col min="9429" max="9429" width="9.140625" style="9"/>
    <col min="9430" max="9430" width="10.28515625" style="9" bestFit="1" customWidth="1"/>
    <col min="9431" max="9432" width="9.28515625" style="9" bestFit="1" customWidth="1"/>
    <col min="9433" max="9433" width="9.140625" style="9"/>
    <col min="9434" max="9434" width="10.28515625" style="9" bestFit="1" customWidth="1"/>
    <col min="9435" max="9436" width="9.28515625" style="9" bestFit="1" customWidth="1"/>
    <col min="9437" max="9437" width="9.140625" style="9"/>
    <col min="9438" max="9438" width="10.28515625" style="9" bestFit="1" customWidth="1"/>
    <col min="9439" max="9440" width="9.28515625" style="9" bestFit="1" customWidth="1"/>
    <col min="9441" max="9441" width="9.140625" style="9"/>
    <col min="9442" max="9442" width="10.28515625" style="9" bestFit="1" customWidth="1"/>
    <col min="9443" max="9444" width="9.28515625" style="9" bestFit="1" customWidth="1"/>
    <col min="9445" max="9445" width="9.140625" style="9"/>
    <col min="9446" max="9446" width="10.28515625" style="9" bestFit="1" customWidth="1"/>
    <col min="9447" max="9448" width="9.28515625" style="9" bestFit="1" customWidth="1"/>
    <col min="9449" max="9449" width="9.140625" style="9"/>
    <col min="9450" max="9450" width="10.28515625" style="9" bestFit="1" customWidth="1"/>
    <col min="9451" max="9452" width="9.28515625" style="9" bestFit="1" customWidth="1"/>
    <col min="9453" max="9453" width="9.140625" style="9"/>
    <col min="9454" max="9454" width="10.28515625" style="9" bestFit="1" customWidth="1"/>
    <col min="9455" max="9456" width="9.28515625" style="9" bestFit="1" customWidth="1"/>
    <col min="9457" max="9457" width="9.140625" style="9"/>
    <col min="9458" max="9458" width="10.28515625" style="9" bestFit="1" customWidth="1"/>
    <col min="9459" max="9460" width="9.28515625" style="9" bestFit="1" customWidth="1"/>
    <col min="9461" max="9461" width="9.140625" style="9"/>
    <col min="9462" max="9462" width="10.28515625" style="9" bestFit="1" customWidth="1"/>
    <col min="9463" max="9464" width="9.28515625" style="9" bestFit="1" customWidth="1"/>
    <col min="9465" max="9465" width="9.140625" style="9"/>
    <col min="9466" max="9466" width="10.28515625" style="9" bestFit="1" customWidth="1"/>
    <col min="9467" max="9468" width="9.28515625" style="9" bestFit="1" customWidth="1"/>
    <col min="9469" max="9469" width="9.140625" style="9"/>
    <col min="9470" max="9470" width="10.28515625" style="9" bestFit="1" customWidth="1"/>
    <col min="9471" max="9472" width="9.28515625" style="9" bestFit="1" customWidth="1"/>
    <col min="9473" max="9473" width="9.140625" style="9"/>
    <col min="9474" max="9474" width="10.28515625" style="9" bestFit="1" customWidth="1"/>
    <col min="9475" max="9476" width="9.28515625" style="9" bestFit="1" customWidth="1"/>
    <col min="9477" max="9477" width="9.140625" style="9"/>
    <col min="9478" max="9478" width="10.28515625" style="9" bestFit="1" customWidth="1"/>
    <col min="9479" max="9480" width="9.28515625" style="9" bestFit="1" customWidth="1"/>
    <col min="9481" max="9481" width="9.140625" style="9"/>
    <col min="9482" max="9482" width="10.28515625" style="9" bestFit="1" customWidth="1"/>
    <col min="9483" max="9484" width="9.28515625" style="9" bestFit="1" customWidth="1"/>
    <col min="9485" max="9485" width="9.140625" style="9"/>
    <col min="9486" max="9486" width="10.28515625" style="9" bestFit="1" customWidth="1"/>
    <col min="9487" max="9488" width="9.28515625" style="9" bestFit="1" customWidth="1"/>
    <col min="9489" max="9489" width="9.140625" style="9"/>
    <col min="9490" max="9490" width="10.28515625" style="9" bestFit="1" customWidth="1"/>
    <col min="9491" max="9492" width="9.28515625" style="9" bestFit="1" customWidth="1"/>
    <col min="9493" max="9493" width="9.140625" style="9"/>
    <col min="9494" max="9494" width="10.28515625" style="9" bestFit="1" customWidth="1"/>
    <col min="9495" max="9496" width="9.28515625" style="9" bestFit="1" customWidth="1"/>
    <col min="9497" max="9497" width="9.140625" style="9"/>
    <col min="9498" max="9498" width="10.28515625" style="9" bestFit="1" customWidth="1"/>
    <col min="9499" max="9500" width="9.28515625" style="9" bestFit="1" customWidth="1"/>
    <col min="9501" max="9501" width="9.140625" style="9"/>
    <col min="9502" max="9502" width="10.28515625" style="9" bestFit="1" customWidth="1"/>
    <col min="9503" max="9504" width="9.28515625" style="9" bestFit="1" customWidth="1"/>
    <col min="9505" max="9505" width="9.140625" style="9"/>
    <col min="9506" max="9506" width="10.28515625" style="9" bestFit="1" customWidth="1"/>
    <col min="9507" max="9508" width="9.28515625" style="9" bestFit="1" customWidth="1"/>
    <col min="9509" max="9509" width="9.140625" style="9"/>
    <col min="9510" max="9510" width="10.28515625" style="9" bestFit="1" customWidth="1"/>
    <col min="9511" max="9512" width="9.28515625" style="9" bestFit="1" customWidth="1"/>
    <col min="9513" max="9513" width="9.140625" style="9"/>
    <col min="9514" max="9514" width="10.28515625" style="9" bestFit="1" customWidth="1"/>
    <col min="9515" max="9516" width="9.28515625" style="9" bestFit="1" customWidth="1"/>
    <col min="9517" max="9517" width="9.140625" style="9"/>
    <col min="9518" max="9518" width="10.28515625" style="9" bestFit="1" customWidth="1"/>
    <col min="9519" max="9520" width="9.28515625" style="9" bestFit="1" customWidth="1"/>
    <col min="9521" max="9521" width="9.140625" style="9"/>
    <col min="9522" max="9522" width="10.28515625" style="9" bestFit="1" customWidth="1"/>
    <col min="9523" max="9524" width="9.28515625" style="9" bestFit="1" customWidth="1"/>
    <col min="9525" max="9525" width="9.140625" style="9"/>
    <col min="9526" max="9526" width="10.28515625" style="9" bestFit="1" customWidth="1"/>
    <col min="9527" max="9528" width="9.28515625" style="9" bestFit="1" customWidth="1"/>
    <col min="9529" max="9529" width="9.140625" style="9"/>
    <col min="9530" max="9530" width="10.28515625" style="9" bestFit="1" customWidth="1"/>
    <col min="9531" max="9532" width="9.28515625" style="9" bestFit="1" customWidth="1"/>
    <col min="9533" max="9533" width="9.140625" style="9"/>
    <col min="9534" max="9534" width="10.28515625" style="9" bestFit="1" customWidth="1"/>
    <col min="9535" max="9536" width="9.28515625" style="9" bestFit="1" customWidth="1"/>
    <col min="9537" max="9537" width="9.140625" style="9"/>
    <col min="9538" max="9538" width="10.28515625" style="9" bestFit="1" customWidth="1"/>
    <col min="9539" max="9540" width="9.28515625" style="9" bestFit="1" customWidth="1"/>
    <col min="9541" max="9541" width="9.140625" style="9"/>
    <col min="9542" max="9542" width="10.28515625" style="9" bestFit="1" customWidth="1"/>
    <col min="9543" max="9544" width="9.28515625" style="9" bestFit="1" customWidth="1"/>
    <col min="9545" max="9545" width="9.140625" style="9"/>
    <col min="9546" max="9546" width="10.28515625" style="9" bestFit="1" customWidth="1"/>
    <col min="9547" max="9548" width="9.28515625" style="9" bestFit="1" customWidth="1"/>
    <col min="9549" max="9549" width="9.140625" style="9"/>
    <col min="9550" max="9550" width="10.28515625" style="9" bestFit="1" customWidth="1"/>
    <col min="9551" max="9552" width="9.28515625" style="9" bestFit="1" customWidth="1"/>
    <col min="9553" max="9553" width="9.140625" style="9"/>
    <col min="9554" max="9554" width="10.28515625" style="9" bestFit="1" customWidth="1"/>
    <col min="9555" max="9556" width="9.28515625" style="9" bestFit="1" customWidth="1"/>
    <col min="9557" max="9557" width="9.140625" style="9"/>
    <col min="9558" max="9558" width="10.28515625" style="9" bestFit="1" customWidth="1"/>
    <col min="9559" max="9560" width="9.28515625" style="9" bestFit="1" customWidth="1"/>
    <col min="9561" max="9561" width="9.140625" style="9"/>
    <col min="9562" max="9562" width="10.28515625" style="9" bestFit="1" customWidth="1"/>
    <col min="9563" max="9564" width="9.28515625" style="9" bestFit="1" customWidth="1"/>
    <col min="9565" max="9565" width="9.140625" style="9"/>
    <col min="9566" max="9566" width="10.28515625" style="9" bestFit="1" customWidth="1"/>
    <col min="9567" max="9568" width="9.28515625" style="9" bestFit="1" customWidth="1"/>
    <col min="9569" max="9569" width="9.140625" style="9"/>
    <col min="9570" max="9570" width="10.28515625" style="9" bestFit="1" customWidth="1"/>
    <col min="9571" max="9572" width="9.28515625" style="9" bestFit="1" customWidth="1"/>
    <col min="9573" max="9573" width="9.140625" style="9"/>
    <col min="9574" max="9574" width="10.28515625" style="9" bestFit="1" customWidth="1"/>
    <col min="9575" max="9576" width="9.28515625" style="9" bestFit="1" customWidth="1"/>
    <col min="9577" max="9577" width="9.140625" style="9"/>
    <col min="9578" max="9578" width="10.28515625" style="9" bestFit="1" customWidth="1"/>
    <col min="9579" max="9580" width="9.28515625" style="9" bestFit="1" customWidth="1"/>
    <col min="9581" max="9581" width="9.140625" style="9"/>
    <col min="9582" max="9582" width="10.28515625" style="9" bestFit="1" customWidth="1"/>
    <col min="9583" max="9584" width="9.28515625" style="9" bestFit="1" customWidth="1"/>
    <col min="9585" max="9585" width="9.140625" style="9"/>
    <col min="9586" max="9586" width="10.28515625" style="9" bestFit="1" customWidth="1"/>
    <col min="9587" max="9588" width="9.28515625" style="9" bestFit="1" customWidth="1"/>
    <col min="9589" max="9589" width="9.140625" style="9"/>
    <col min="9590" max="9590" width="10.28515625" style="9" bestFit="1" customWidth="1"/>
    <col min="9591" max="9592" width="9.28515625" style="9" bestFit="1" customWidth="1"/>
    <col min="9593" max="9593" width="9.140625" style="9"/>
    <col min="9594" max="9594" width="10.28515625" style="9" bestFit="1" customWidth="1"/>
    <col min="9595" max="9596" width="9.28515625" style="9" bestFit="1" customWidth="1"/>
    <col min="9597" max="9597" width="9.140625" style="9"/>
    <col min="9598" max="9598" width="10.28515625" style="9" bestFit="1" customWidth="1"/>
    <col min="9599" max="9600" width="9.28515625" style="9" bestFit="1" customWidth="1"/>
    <col min="9601" max="9601" width="9.140625" style="9"/>
    <col min="9602" max="9602" width="10.28515625" style="9" bestFit="1" customWidth="1"/>
    <col min="9603" max="9604" width="9.28515625" style="9" bestFit="1" customWidth="1"/>
    <col min="9605" max="9605" width="9.140625" style="9"/>
    <col min="9606" max="9606" width="10.28515625" style="9" bestFit="1" customWidth="1"/>
    <col min="9607" max="9608" width="9.28515625" style="9" bestFit="1" customWidth="1"/>
    <col min="9609" max="9609" width="9.140625" style="9"/>
    <col min="9610" max="9610" width="10.28515625" style="9" bestFit="1" customWidth="1"/>
    <col min="9611" max="9612" width="9.28515625" style="9" bestFit="1" customWidth="1"/>
    <col min="9613" max="9613" width="9.140625" style="9"/>
    <col min="9614" max="9614" width="10.28515625" style="9" bestFit="1" customWidth="1"/>
    <col min="9615" max="9616" width="9.28515625" style="9" bestFit="1" customWidth="1"/>
    <col min="9617" max="9617" width="9.140625" style="9"/>
    <col min="9618" max="9618" width="10.28515625" style="9" bestFit="1" customWidth="1"/>
    <col min="9619" max="9620" width="9.28515625" style="9" bestFit="1" customWidth="1"/>
    <col min="9621" max="9621" width="9.140625" style="9"/>
    <col min="9622" max="9622" width="10.28515625" style="9" bestFit="1" customWidth="1"/>
    <col min="9623" max="9624" width="9.28515625" style="9" bestFit="1" customWidth="1"/>
    <col min="9625" max="9625" width="9.140625" style="9"/>
    <col min="9626" max="9626" width="10.28515625" style="9" bestFit="1" customWidth="1"/>
    <col min="9627" max="9628" width="9.28515625" style="9" bestFit="1" customWidth="1"/>
    <col min="9629" max="9629" width="9.140625" style="9"/>
    <col min="9630" max="9630" width="10.28515625" style="9" bestFit="1" customWidth="1"/>
    <col min="9631" max="9632" width="9.28515625" style="9" bestFit="1" customWidth="1"/>
    <col min="9633" max="9633" width="9.140625" style="9"/>
    <col min="9634" max="9634" width="10.28515625" style="9" bestFit="1" customWidth="1"/>
    <col min="9635" max="9636" width="9.28515625" style="9" bestFit="1" customWidth="1"/>
    <col min="9637" max="9637" width="9.140625" style="9"/>
    <col min="9638" max="9638" width="10.28515625" style="9" bestFit="1" customWidth="1"/>
    <col min="9639" max="9640" width="9.28515625" style="9" bestFit="1" customWidth="1"/>
    <col min="9641" max="9641" width="9.140625" style="9"/>
    <col min="9642" max="9642" width="10.28515625" style="9" bestFit="1" customWidth="1"/>
    <col min="9643" max="9644" width="9.28515625" style="9" bestFit="1" customWidth="1"/>
    <col min="9645" max="9645" width="9.140625" style="9"/>
    <col min="9646" max="9646" width="10.28515625" style="9" bestFit="1" customWidth="1"/>
    <col min="9647" max="9648" width="9.28515625" style="9" bestFit="1" customWidth="1"/>
    <col min="9649" max="9649" width="9.140625" style="9"/>
    <col min="9650" max="9650" width="10.28515625" style="9" bestFit="1" customWidth="1"/>
    <col min="9651" max="9652" width="9.28515625" style="9" bestFit="1" customWidth="1"/>
    <col min="9653" max="9653" width="9.140625" style="9"/>
    <col min="9654" max="9654" width="10.28515625" style="9" bestFit="1" customWidth="1"/>
    <col min="9655" max="9656" width="9.28515625" style="9" bestFit="1" customWidth="1"/>
    <col min="9657" max="9657" width="9.140625" style="9"/>
    <col min="9658" max="9658" width="10.28515625" style="9" bestFit="1" customWidth="1"/>
    <col min="9659" max="9660" width="9.28515625" style="9" bestFit="1" customWidth="1"/>
    <col min="9661" max="9661" width="9.140625" style="9"/>
    <col min="9662" max="9662" width="10.28515625" style="9" bestFit="1" customWidth="1"/>
    <col min="9663" max="9664" width="9.28515625" style="9" bestFit="1" customWidth="1"/>
    <col min="9665" max="9665" width="9.140625" style="9"/>
    <col min="9666" max="9666" width="10.28515625" style="9" bestFit="1" customWidth="1"/>
    <col min="9667" max="9668" width="9.28515625" style="9" bestFit="1" customWidth="1"/>
    <col min="9669" max="9669" width="9.140625" style="9"/>
    <col min="9670" max="9670" width="10.28515625" style="9" bestFit="1" customWidth="1"/>
    <col min="9671" max="9672" width="9.28515625" style="9" bestFit="1" customWidth="1"/>
    <col min="9673" max="9673" width="9.140625" style="9"/>
    <col min="9674" max="9674" width="10.28515625" style="9" bestFit="1" customWidth="1"/>
    <col min="9675" max="9676" width="9.28515625" style="9" bestFit="1" customWidth="1"/>
    <col min="9677" max="9677" width="9.140625" style="9"/>
    <col min="9678" max="9678" width="10.28515625" style="9" bestFit="1" customWidth="1"/>
    <col min="9679" max="9680" width="9.28515625" style="9" bestFit="1" customWidth="1"/>
    <col min="9681" max="9681" width="9.140625" style="9"/>
    <col min="9682" max="9682" width="10.28515625" style="9" bestFit="1" customWidth="1"/>
    <col min="9683" max="9684" width="9.28515625" style="9" bestFit="1" customWidth="1"/>
    <col min="9685" max="9685" width="9.140625" style="9"/>
    <col min="9686" max="9686" width="10.28515625" style="9" bestFit="1" customWidth="1"/>
    <col min="9687" max="9688" width="9.28515625" style="9" bestFit="1" customWidth="1"/>
    <col min="9689" max="9689" width="9.140625" style="9"/>
    <col min="9690" max="9690" width="10.28515625" style="9" bestFit="1" customWidth="1"/>
    <col min="9691" max="9692" width="9.28515625" style="9" bestFit="1" customWidth="1"/>
    <col min="9693" max="9693" width="9.140625" style="9"/>
    <col min="9694" max="9694" width="10.28515625" style="9" bestFit="1" customWidth="1"/>
    <col min="9695" max="9696" width="9.28515625" style="9" bestFit="1" customWidth="1"/>
    <col min="9697" max="9697" width="9.140625" style="9"/>
    <col min="9698" max="9698" width="10.28515625" style="9" bestFit="1" customWidth="1"/>
    <col min="9699" max="9700" width="9.28515625" style="9" bestFit="1" customWidth="1"/>
    <col min="9701" max="9701" width="9.140625" style="9"/>
    <col min="9702" max="9702" width="10.28515625" style="9" bestFit="1" customWidth="1"/>
    <col min="9703" max="9704" width="9.28515625" style="9" bestFit="1" customWidth="1"/>
    <col min="9705" max="9705" width="9.140625" style="9"/>
    <col min="9706" max="9706" width="10.28515625" style="9" bestFit="1" customWidth="1"/>
    <col min="9707" max="9708" width="9.28515625" style="9" bestFit="1" customWidth="1"/>
    <col min="9709" max="9709" width="9.140625" style="9"/>
    <col min="9710" max="9710" width="10.28515625" style="9" bestFit="1" customWidth="1"/>
    <col min="9711" max="9712" width="9.28515625" style="9" bestFit="1" customWidth="1"/>
    <col min="9713" max="9713" width="9.140625" style="9"/>
    <col min="9714" max="9714" width="10.28515625" style="9" bestFit="1" customWidth="1"/>
    <col min="9715" max="9716" width="9.28515625" style="9" bestFit="1" customWidth="1"/>
    <col min="9717" max="9717" width="9.140625" style="9"/>
    <col min="9718" max="9718" width="10.28515625" style="9" bestFit="1" customWidth="1"/>
    <col min="9719" max="9720" width="9.28515625" style="9" bestFit="1" customWidth="1"/>
    <col min="9721" max="9721" width="9.140625" style="9"/>
    <col min="9722" max="9722" width="10.28515625" style="9" bestFit="1" customWidth="1"/>
    <col min="9723" max="9724" width="9.28515625" style="9" bestFit="1" customWidth="1"/>
    <col min="9725" max="9725" width="9.140625" style="9"/>
    <col min="9726" max="9726" width="10.28515625" style="9" bestFit="1" customWidth="1"/>
    <col min="9727" max="9728" width="9.28515625" style="9" bestFit="1" customWidth="1"/>
    <col min="9729" max="9729" width="9.140625" style="9"/>
    <col min="9730" max="9730" width="10.28515625" style="9" bestFit="1" customWidth="1"/>
    <col min="9731" max="9732" width="9.28515625" style="9" bestFit="1" customWidth="1"/>
    <col min="9733" max="9733" width="9.140625" style="9"/>
    <col min="9734" max="9734" width="10.28515625" style="9" bestFit="1" customWidth="1"/>
    <col min="9735" max="9736" width="9.28515625" style="9" bestFit="1" customWidth="1"/>
    <col min="9737" max="9737" width="9.140625" style="9"/>
    <col min="9738" max="9738" width="10.28515625" style="9" bestFit="1" customWidth="1"/>
    <col min="9739" max="9740" width="9.28515625" style="9" bestFit="1" customWidth="1"/>
    <col min="9741" max="9741" width="9.140625" style="9"/>
    <col min="9742" max="9742" width="10.28515625" style="9" bestFit="1" customWidth="1"/>
    <col min="9743" max="9744" width="9.28515625" style="9" bestFit="1" customWidth="1"/>
    <col min="9745" max="9745" width="9.140625" style="9"/>
    <col min="9746" max="9746" width="10.28515625" style="9" bestFit="1" customWidth="1"/>
    <col min="9747" max="9748" width="9.28515625" style="9" bestFit="1" customWidth="1"/>
    <col min="9749" max="9749" width="9.140625" style="9"/>
    <col min="9750" max="9750" width="10.28515625" style="9" bestFit="1" customWidth="1"/>
    <col min="9751" max="9752" width="9.28515625" style="9" bestFit="1" customWidth="1"/>
    <col min="9753" max="9753" width="9.140625" style="9"/>
    <col min="9754" max="9754" width="10.28515625" style="9" bestFit="1" customWidth="1"/>
    <col min="9755" max="9756" width="9.28515625" style="9" bestFit="1" customWidth="1"/>
    <col min="9757" max="9757" width="9.140625" style="9"/>
    <col min="9758" max="9758" width="10.28515625" style="9" bestFit="1" customWidth="1"/>
    <col min="9759" max="9760" width="9.28515625" style="9" bestFit="1" customWidth="1"/>
    <col min="9761" max="9761" width="9.140625" style="9"/>
    <col min="9762" max="9762" width="10.28515625" style="9" bestFit="1" customWidth="1"/>
    <col min="9763" max="9764" width="9.28515625" style="9" bestFit="1" customWidth="1"/>
    <col min="9765" max="9765" width="9.140625" style="9"/>
    <col min="9766" max="9766" width="10.28515625" style="9" bestFit="1" customWidth="1"/>
    <col min="9767" max="9768" width="9.28515625" style="9" bestFit="1" customWidth="1"/>
    <col min="9769" max="9769" width="9.140625" style="9"/>
    <col min="9770" max="9770" width="10.28515625" style="9" bestFit="1" customWidth="1"/>
    <col min="9771" max="9772" width="9.28515625" style="9" bestFit="1" customWidth="1"/>
    <col min="9773" max="9773" width="9.140625" style="9"/>
    <col min="9774" max="9774" width="10.28515625" style="9" bestFit="1" customWidth="1"/>
    <col min="9775" max="9776" width="9.28515625" style="9" bestFit="1" customWidth="1"/>
    <col min="9777" max="9777" width="9.140625" style="9"/>
    <col min="9778" max="9778" width="10.28515625" style="9" bestFit="1" customWidth="1"/>
    <col min="9779" max="9780" width="9.28515625" style="9" bestFit="1" customWidth="1"/>
    <col min="9781" max="9781" width="9.140625" style="9"/>
    <col min="9782" max="9782" width="10.28515625" style="9" bestFit="1" customWidth="1"/>
    <col min="9783" max="9784" width="9.28515625" style="9" bestFit="1" customWidth="1"/>
    <col min="9785" max="9785" width="9.140625" style="9"/>
    <col min="9786" max="9786" width="10.28515625" style="9" bestFit="1" customWidth="1"/>
    <col min="9787" max="9788" width="9.28515625" style="9" bestFit="1" customWidth="1"/>
    <col min="9789" max="9789" width="9.140625" style="9"/>
    <col min="9790" max="9790" width="10.28515625" style="9" bestFit="1" customWidth="1"/>
    <col min="9791" max="9792" width="9.28515625" style="9" bestFit="1" customWidth="1"/>
    <col min="9793" max="9793" width="9.140625" style="9"/>
    <col min="9794" max="9794" width="10.28515625" style="9" bestFit="1" customWidth="1"/>
    <col min="9795" max="9796" width="9.28515625" style="9" bestFit="1" customWidth="1"/>
    <col min="9797" max="9797" width="9.140625" style="9"/>
    <col min="9798" max="9798" width="10.28515625" style="9" bestFit="1" customWidth="1"/>
    <col min="9799" max="9800" width="9.28515625" style="9" bestFit="1" customWidth="1"/>
    <col min="9801" max="9801" width="9.140625" style="9"/>
    <col min="9802" max="9802" width="10.28515625" style="9" bestFit="1" customWidth="1"/>
    <col min="9803" max="9804" width="9.28515625" style="9" bestFit="1" customWidth="1"/>
    <col min="9805" max="9805" width="9.140625" style="9"/>
    <col min="9806" max="9806" width="10.28515625" style="9" bestFit="1" customWidth="1"/>
    <col min="9807" max="9808" width="9.28515625" style="9" bestFit="1" customWidth="1"/>
    <col min="9809" max="9809" width="9.140625" style="9"/>
    <col min="9810" max="9810" width="10.28515625" style="9" bestFit="1" customWidth="1"/>
    <col min="9811" max="9812" width="9.28515625" style="9" bestFit="1" customWidth="1"/>
    <col min="9813" max="9813" width="9.140625" style="9"/>
    <col min="9814" max="9814" width="10.28515625" style="9" bestFit="1" customWidth="1"/>
    <col min="9815" max="9816" width="9.28515625" style="9" bestFit="1" customWidth="1"/>
    <col min="9817" max="9817" width="9.140625" style="9"/>
    <col min="9818" max="9818" width="10.28515625" style="9" bestFit="1" customWidth="1"/>
    <col min="9819" max="9820" width="9.28515625" style="9" bestFit="1" customWidth="1"/>
    <col min="9821" max="9821" width="9.140625" style="9"/>
    <col min="9822" max="9822" width="10.28515625" style="9" bestFit="1" customWidth="1"/>
    <col min="9823" max="9824" width="9.28515625" style="9" bestFit="1" customWidth="1"/>
    <col min="9825" max="9825" width="9.140625" style="9"/>
    <col min="9826" max="9826" width="10.28515625" style="9" bestFit="1" customWidth="1"/>
    <col min="9827" max="9828" width="9.28515625" style="9" bestFit="1" customWidth="1"/>
    <col min="9829" max="9829" width="9.140625" style="9"/>
    <col min="9830" max="9830" width="10.28515625" style="9" bestFit="1" customWidth="1"/>
    <col min="9831" max="9832" width="9.28515625" style="9" bestFit="1" customWidth="1"/>
    <col min="9833" max="9833" width="9.140625" style="9"/>
    <col min="9834" max="9834" width="10.28515625" style="9" bestFit="1" customWidth="1"/>
    <col min="9835" max="9836" width="9.28515625" style="9" bestFit="1" customWidth="1"/>
    <col min="9837" max="9837" width="9.140625" style="9"/>
    <col min="9838" max="9838" width="10.28515625" style="9" bestFit="1" customWidth="1"/>
    <col min="9839" max="9840" width="9.28515625" style="9" bestFit="1" customWidth="1"/>
    <col min="9841" max="9841" width="9.140625" style="9"/>
    <col min="9842" max="9842" width="10.28515625" style="9" bestFit="1" customWidth="1"/>
    <col min="9843" max="9844" width="9.28515625" style="9" bestFit="1" customWidth="1"/>
    <col min="9845" max="9845" width="9.140625" style="9"/>
    <col min="9846" max="9846" width="10.28515625" style="9" bestFit="1" customWidth="1"/>
    <col min="9847" max="9848" width="9.28515625" style="9" bestFit="1" customWidth="1"/>
    <col min="9849" max="9849" width="9.140625" style="9"/>
    <col min="9850" max="9850" width="10.28515625" style="9" bestFit="1" customWidth="1"/>
    <col min="9851" max="9852" width="9.28515625" style="9" bestFit="1" customWidth="1"/>
    <col min="9853" max="9853" width="9.140625" style="9"/>
    <col min="9854" max="9854" width="10.28515625" style="9" bestFit="1" customWidth="1"/>
    <col min="9855" max="9856" width="9.28515625" style="9" bestFit="1" customWidth="1"/>
    <col min="9857" max="9857" width="9.140625" style="9"/>
    <col min="9858" max="9858" width="10.28515625" style="9" bestFit="1" customWidth="1"/>
    <col min="9859" max="9860" width="9.28515625" style="9" bestFit="1" customWidth="1"/>
    <col min="9861" max="9861" width="9.140625" style="9"/>
    <col min="9862" max="9862" width="10.28515625" style="9" bestFit="1" customWidth="1"/>
    <col min="9863" max="9864" width="9.28515625" style="9" bestFit="1" customWidth="1"/>
    <col min="9865" max="9865" width="9.140625" style="9"/>
    <col min="9866" max="9866" width="10.28515625" style="9" bestFit="1" customWidth="1"/>
    <col min="9867" max="9868" width="9.28515625" style="9" bestFit="1" customWidth="1"/>
    <col min="9869" max="9869" width="9.140625" style="9"/>
    <col min="9870" max="9870" width="10.28515625" style="9" bestFit="1" customWidth="1"/>
    <col min="9871" max="9872" width="9.28515625" style="9" bestFit="1" customWidth="1"/>
    <col min="9873" max="9873" width="9.140625" style="9"/>
    <col min="9874" max="9874" width="10.28515625" style="9" bestFit="1" customWidth="1"/>
    <col min="9875" max="9876" width="9.28515625" style="9" bestFit="1" customWidth="1"/>
    <col min="9877" max="9877" width="9.140625" style="9"/>
    <col min="9878" max="9878" width="10.28515625" style="9" bestFit="1" customWidth="1"/>
    <col min="9879" max="9880" width="9.28515625" style="9" bestFit="1" customWidth="1"/>
    <col min="9881" max="9881" width="9.140625" style="9"/>
    <col min="9882" max="9882" width="10.28515625" style="9" bestFit="1" customWidth="1"/>
    <col min="9883" max="9884" width="9.28515625" style="9" bestFit="1" customWidth="1"/>
    <col min="9885" max="9885" width="9.140625" style="9"/>
    <col min="9886" max="9886" width="10.28515625" style="9" bestFit="1" customWidth="1"/>
    <col min="9887" max="9888" width="9.28515625" style="9" bestFit="1" customWidth="1"/>
    <col min="9889" max="9889" width="9.140625" style="9"/>
    <col min="9890" max="9890" width="10.28515625" style="9" bestFit="1" customWidth="1"/>
    <col min="9891" max="9892" width="9.28515625" style="9" bestFit="1" customWidth="1"/>
    <col min="9893" max="9893" width="9.140625" style="9"/>
    <col min="9894" max="9894" width="10.28515625" style="9" bestFit="1" customWidth="1"/>
    <col min="9895" max="9896" width="9.28515625" style="9" bestFit="1" customWidth="1"/>
    <col min="9897" max="9897" width="9.140625" style="9"/>
    <col min="9898" max="9898" width="10.28515625" style="9" bestFit="1" customWidth="1"/>
    <col min="9899" max="9900" width="9.28515625" style="9" bestFit="1" customWidth="1"/>
    <col min="9901" max="9901" width="9.140625" style="9"/>
    <col min="9902" max="9902" width="10.28515625" style="9" bestFit="1" customWidth="1"/>
    <col min="9903" max="9904" width="9.28515625" style="9" bestFit="1" customWidth="1"/>
    <col min="9905" max="9905" width="9.140625" style="9"/>
    <col min="9906" max="9906" width="10.28515625" style="9" bestFit="1" customWidth="1"/>
    <col min="9907" max="9908" width="9.28515625" style="9" bestFit="1" customWidth="1"/>
    <col min="9909" max="9909" width="9.140625" style="9"/>
    <col min="9910" max="9910" width="10.28515625" style="9" bestFit="1" customWidth="1"/>
    <col min="9911" max="9912" width="9.28515625" style="9" bestFit="1" customWidth="1"/>
    <col min="9913" max="9913" width="9.140625" style="9"/>
    <col min="9914" max="9914" width="10.28515625" style="9" bestFit="1" customWidth="1"/>
    <col min="9915" max="9916" width="9.28515625" style="9" bestFit="1" customWidth="1"/>
    <col min="9917" max="9917" width="9.140625" style="9"/>
    <col min="9918" max="9918" width="10.28515625" style="9" bestFit="1" customWidth="1"/>
    <col min="9919" max="9920" width="9.28515625" style="9" bestFit="1" customWidth="1"/>
    <col min="9921" max="9921" width="9.140625" style="9"/>
    <col min="9922" max="9922" width="10.28515625" style="9" bestFit="1" customWidth="1"/>
    <col min="9923" max="9924" width="9.28515625" style="9" bestFit="1" customWidth="1"/>
    <col min="9925" max="9925" width="9.140625" style="9"/>
    <col min="9926" max="9926" width="10.28515625" style="9" bestFit="1" customWidth="1"/>
    <col min="9927" max="9928" width="9.28515625" style="9" bestFit="1" customWidth="1"/>
    <col min="9929" max="9929" width="9.140625" style="9"/>
    <col min="9930" max="9930" width="10.28515625" style="9" bestFit="1" customWidth="1"/>
    <col min="9931" max="9932" width="9.28515625" style="9" bestFit="1" customWidth="1"/>
    <col min="9933" max="9933" width="9.140625" style="9"/>
    <col min="9934" max="9934" width="10.28515625" style="9" bestFit="1" customWidth="1"/>
    <col min="9935" max="9936" width="9.28515625" style="9" bestFit="1" customWidth="1"/>
    <col min="9937" max="9937" width="9.140625" style="9"/>
    <col min="9938" max="9938" width="10.28515625" style="9" bestFit="1" customWidth="1"/>
    <col min="9939" max="9940" width="9.28515625" style="9" bestFit="1" customWidth="1"/>
    <col min="9941" max="9941" width="9.140625" style="9"/>
    <col min="9942" max="9942" width="10.28515625" style="9" bestFit="1" customWidth="1"/>
    <col min="9943" max="9944" width="9.28515625" style="9" bestFit="1" customWidth="1"/>
    <col min="9945" max="9945" width="9.140625" style="9"/>
    <col min="9946" max="9946" width="10.28515625" style="9" bestFit="1" customWidth="1"/>
    <col min="9947" max="9948" width="9.28515625" style="9" bestFit="1" customWidth="1"/>
    <col min="9949" max="9949" width="9.140625" style="9"/>
    <col min="9950" max="9950" width="10.28515625" style="9" bestFit="1" customWidth="1"/>
    <col min="9951" max="9952" width="9.28515625" style="9" bestFit="1" customWidth="1"/>
    <col min="9953" max="9953" width="9.140625" style="9"/>
    <col min="9954" max="9954" width="10.28515625" style="9" bestFit="1" customWidth="1"/>
    <col min="9955" max="9956" width="9.28515625" style="9" bestFit="1" customWidth="1"/>
    <col min="9957" max="9957" width="9.140625" style="9"/>
    <col min="9958" max="9958" width="10.28515625" style="9" bestFit="1" customWidth="1"/>
    <col min="9959" max="9960" width="9.28515625" style="9" bestFit="1" customWidth="1"/>
    <col min="9961" max="9961" width="9.140625" style="9"/>
    <col min="9962" max="9962" width="10.28515625" style="9" bestFit="1" customWidth="1"/>
    <col min="9963" max="9964" width="9.28515625" style="9" bestFit="1" customWidth="1"/>
    <col min="9965" max="9965" width="9.140625" style="9"/>
    <col min="9966" max="9966" width="10.28515625" style="9" bestFit="1" customWidth="1"/>
    <col min="9967" max="9968" width="9.28515625" style="9" bestFit="1" customWidth="1"/>
    <col min="9969" max="9969" width="9.140625" style="9"/>
    <col min="9970" max="9970" width="10.28515625" style="9" bestFit="1" customWidth="1"/>
    <col min="9971" max="9972" width="9.28515625" style="9" bestFit="1" customWidth="1"/>
    <col min="9973" max="9973" width="9.140625" style="9"/>
    <col min="9974" max="9974" width="10.28515625" style="9" bestFit="1" customWidth="1"/>
    <col min="9975" max="9976" width="9.28515625" style="9" bestFit="1" customWidth="1"/>
    <col min="9977" max="9977" width="9.140625" style="9"/>
    <col min="9978" max="9978" width="10.28515625" style="9" bestFit="1" customWidth="1"/>
    <col min="9979" max="9980" width="9.28515625" style="9" bestFit="1" customWidth="1"/>
    <col min="9981" max="9981" width="9.140625" style="9"/>
    <col min="9982" max="9982" width="10.28515625" style="9" bestFit="1" customWidth="1"/>
    <col min="9983" max="9984" width="9.28515625" style="9" bestFit="1" customWidth="1"/>
    <col min="9985" max="9985" width="9.140625" style="9"/>
    <col min="9986" max="9986" width="10.28515625" style="9" bestFit="1" customWidth="1"/>
    <col min="9987" max="9988" width="9.28515625" style="9" bestFit="1" customWidth="1"/>
    <col min="9989" max="9989" width="9.140625" style="9"/>
    <col min="9990" max="9990" width="10.28515625" style="9" bestFit="1" customWidth="1"/>
    <col min="9991" max="9992" width="9.28515625" style="9" bestFit="1" customWidth="1"/>
    <col min="9993" max="9993" width="9.140625" style="9"/>
    <col min="9994" max="9994" width="10.28515625" style="9" bestFit="1" customWidth="1"/>
    <col min="9995" max="9996" width="9.28515625" style="9" bestFit="1" customWidth="1"/>
    <col min="9997" max="9997" width="9.140625" style="9"/>
    <col min="9998" max="9998" width="10.28515625" style="9" bestFit="1" customWidth="1"/>
    <col min="9999" max="10000" width="9.28515625" style="9" bestFit="1" customWidth="1"/>
    <col min="10001" max="10001" width="9.140625" style="9"/>
    <col min="10002" max="10002" width="10.28515625" style="9" bestFit="1" customWidth="1"/>
    <col min="10003" max="10004" width="9.28515625" style="9" bestFit="1" customWidth="1"/>
    <col min="10005" max="10005" width="9.140625" style="9"/>
    <col min="10006" max="10006" width="10.28515625" style="9" bestFit="1" customWidth="1"/>
    <col min="10007" max="10008" width="9.28515625" style="9" bestFit="1" customWidth="1"/>
    <col min="10009" max="10009" width="9.140625" style="9"/>
    <col min="10010" max="10010" width="10.28515625" style="9" bestFit="1" customWidth="1"/>
    <col min="10011" max="10012" width="9.28515625" style="9" bestFit="1" customWidth="1"/>
    <col min="10013" max="10013" width="9.140625" style="9"/>
    <col min="10014" max="10014" width="10.28515625" style="9" bestFit="1" customWidth="1"/>
    <col min="10015" max="10016" width="9.28515625" style="9" bestFit="1" customWidth="1"/>
    <col min="10017" max="10017" width="9.140625" style="9"/>
    <col min="10018" max="10018" width="10.28515625" style="9" bestFit="1" customWidth="1"/>
    <col min="10019" max="10020" width="9.28515625" style="9" bestFit="1" customWidth="1"/>
    <col min="10021" max="10021" width="9.140625" style="9"/>
    <col min="10022" max="10022" width="10.28515625" style="9" bestFit="1" customWidth="1"/>
    <col min="10023" max="10024" width="9.28515625" style="9" bestFit="1" customWidth="1"/>
    <col min="10025" max="10025" width="9.140625" style="9"/>
    <col min="10026" max="10026" width="10.28515625" style="9" bestFit="1" customWidth="1"/>
    <col min="10027" max="10028" width="9.28515625" style="9" bestFit="1" customWidth="1"/>
    <col min="10029" max="10029" width="9.140625" style="9"/>
    <col min="10030" max="10030" width="10.28515625" style="9" bestFit="1" customWidth="1"/>
    <col min="10031" max="10032" width="9.28515625" style="9" bestFit="1" customWidth="1"/>
    <col min="10033" max="10033" width="9.140625" style="9"/>
    <col min="10034" max="10034" width="10.28515625" style="9" bestFit="1" customWidth="1"/>
    <col min="10035" max="10036" width="9.28515625" style="9" bestFit="1" customWidth="1"/>
    <col min="10037" max="10037" width="9.140625" style="9"/>
    <col min="10038" max="10038" width="10.28515625" style="9" bestFit="1" customWidth="1"/>
    <col min="10039" max="10040" width="9.28515625" style="9" bestFit="1" customWidth="1"/>
    <col min="10041" max="10041" width="9.140625" style="9"/>
    <col min="10042" max="10042" width="10.28515625" style="9" bestFit="1" customWidth="1"/>
    <col min="10043" max="10044" width="9.28515625" style="9" bestFit="1" customWidth="1"/>
    <col min="10045" max="10045" width="9.140625" style="9"/>
    <col min="10046" max="10046" width="10.28515625" style="9" bestFit="1" customWidth="1"/>
    <col min="10047" max="10048" width="9.28515625" style="9" bestFit="1" customWidth="1"/>
    <col min="10049" max="10049" width="9.140625" style="9"/>
    <col min="10050" max="10050" width="10.28515625" style="9" bestFit="1" customWidth="1"/>
    <col min="10051" max="10052" width="9.28515625" style="9" bestFit="1" customWidth="1"/>
    <col min="10053" max="10053" width="9.140625" style="9"/>
    <col min="10054" max="10054" width="10.28515625" style="9" bestFit="1" customWidth="1"/>
    <col min="10055" max="10056" width="9.28515625" style="9" bestFit="1" customWidth="1"/>
    <col min="10057" max="10057" width="9.140625" style="9"/>
    <col min="10058" max="10058" width="10.28515625" style="9" bestFit="1" customWidth="1"/>
    <col min="10059" max="10060" width="9.28515625" style="9" bestFit="1" customWidth="1"/>
    <col min="10061" max="10061" width="9.140625" style="9"/>
    <col min="10062" max="10062" width="10.28515625" style="9" bestFit="1" customWidth="1"/>
    <col min="10063" max="10064" width="9.28515625" style="9" bestFit="1" customWidth="1"/>
    <col min="10065" max="10065" width="9.140625" style="9"/>
    <col min="10066" max="10066" width="10.28515625" style="9" bestFit="1" customWidth="1"/>
    <col min="10067" max="10068" width="9.28515625" style="9" bestFit="1" customWidth="1"/>
    <col min="10069" max="10069" width="9.140625" style="9"/>
    <col min="10070" max="10070" width="10.28515625" style="9" bestFit="1" customWidth="1"/>
    <col min="10071" max="10072" width="9.28515625" style="9" bestFit="1" customWidth="1"/>
    <col min="10073" max="10073" width="9.140625" style="9"/>
    <col min="10074" max="10074" width="10.28515625" style="9" bestFit="1" customWidth="1"/>
    <col min="10075" max="10076" width="9.28515625" style="9" bestFit="1" customWidth="1"/>
    <col min="10077" max="10077" width="9.140625" style="9"/>
    <col min="10078" max="10078" width="10.28515625" style="9" bestFit="1" customWidth="1"/>
    <col min="10079" max="10080" width="9.28515625" style="9" bestFit="1" customWidth="1"/>
    <col min="10081" max="10081" width="9.140625" style="9"/>
    <col min="10082" max="10082" width="10.28515625" style="9" bestFit="1" customWidth="1"/>
    <col min="10083" max="10084" width="9.28515625" style="9" bestFit="1" customWidth="1"/>
    <col min="10085" max="10085" width="9.140625" style="9"/>
    <col min="10086" max="10086" width="10.28515625" style="9" bestFit="1" customWidth="1"/>
    <col min="10087" max="10088" width="9.28515625" style="9" bestFit="1" customWidth="1"/>
    <col min="10089" max="10089" width="9.140625" style="9"/>
    <col min="10090" max="10090" width="10.28515625" style="9" bestFit="1" customWidth="1"/>
    <col min="10091" max="10092" width="9.28515625" style="9" bestFit="1" customWidth="1"/>
    <col min="10093" max="10093" width="9.140625" style="9"/>
    <col min="10094" max="10094" width="10.28515625" style="9" bestFit="1" customWidth="1"/>
    <col min="10095" max="10096" width="9.28515625" style="9" bestFit="1" customWidth="1"/>
    <col min="10097" max="10097" width="9.140625" style="9"/>
    <col min="10098" max="10098" width="10.28515625" style="9" bestFit="1" customWidth="1"/>
    <col min="10099" max="10100" width="9.28515625" style="9" bestFit="1" customWidth="1"/>
    <col min="10101" max="10101" width="9.140625" style="9"/>
    <col min="10102" max="10102" width="10.28515625" style="9" bestFit="1" customWidth="1"/>
    <col min="10103" max="10104" width="9.28515625" style="9" bestFit="1" customWidth="1"/>
    <col min="10105" max="10105" width="9.140625" style="9"/>
    <col min="10106" max="10106" width="10.28515625" style="9" bestFit="1" customWidth="1"/>
    <col min="10107" max="10108" width="9.28515625" style="9" bestFit="1" customWidth="1"/>
    <col min="10109" max="10109" width="9.140625" style="9"/>
    <col min="10110" max="10110" width="10.28515625" style="9" bestFit="1" customWidth="1"/>
    <col min="10111" max="10112" width="9.28515625" style="9" bestFit="1" customWidth="1"/>
    <col min="10113" max="10113" width="9.140625" style="9"/>
    <col min="10114" max="10114" width="10.28515625" style="9" bestFit="1" customWidth="1"/>
    <col min="10115" max="10116" width="9.28515625" style="9" bestFit="1" customWidth="1"/>
    <col min="10117" max="10117" width="9.140625" style="9"/>
    <col min="10118" max="10118" width="10.28515625" style="9" bestFit="1" customWidth="1"/>
    <col min="10119" max="10120" width="9.28515625" style="9" bestFit="1" customWidth="1"/>
    <col min="10121" max="10121" width="9.140625" style="9"/>
    <col min="10122" max="10122" width="10.28515625" style="9" bestFit="1" customWidth="1"/>
    <col min="10123" max="10124" width="9.28515625" style="9" bestFit="1" customWidth="1"/>
    <col min="10125" max="10125" width="9.140625" style="9"/>
    <col min="10126" max="10126" width="10.28515625" style="9" bestFit="1" customWidth="1"/>
    <col min="10127" max="10128" width="9.28515625" style="9" bestFit="1" customWidth="1"/>
    <col min="10129" max="10129" width="9.140625" style="9"/>
    <col min="10130" max="10130" width="10.28515625" style="9" bestFit="1" customWidth="1"/>
    <col min="10131" max="10132" width="9.28515625" style="9" bestFit="1" customWidth="1"/>
    <col min="10133" max="10133" width="9.140625" style="9"/>
    <col min="10134" max="10134" width="10.28515625" style="9" bestFit="1" customWidth="1"/>
    <col min="10135" max="10136" width="9.28515625" style="9" bestFit="1" customWidth="1"/>
    <col min="10137" max="10137" width="9.140625" style="9"/>
    <col min="10138" max="10138" width="10.28515625" style="9" bestFit="1" customWidth="1"/>
    <col min="10139" max="10140" width="9.28515625" style="9" bestFit="1" customWidth="1"/>
    <col min="10141" max="10141" width="9.140625" style="9"/>
    <col min="10142" max="10142" width="10.28515625" style="9" bestFit="1" customWidth="1"/>
    <col min="10143" max="10144" width="9.28515625" style="9" bestFit="1" customWidth="1"/>
    <col min="10145" max="10145" width="9.140625" style="9"/>
    <col min="10146" max="10146" width="10.28515625" style="9" bestFit="1" customWidth="1"/>
    <col min="10147" max="10148" width="9.28515625" style="9" bestFit="1" customWidth="1"/>
    <col min="10149" max="10149" width="9.140625" style="9"/>
    <col min="10150" max="10150" width="10.28515625" style="9" bestFit="1" customWidth="1"/>
    <col min="10151" max="10152" width="9.28515625" style="9" bestFit="1" customWidth="1"/>
    <col min="10153" max="10153" width="9.140625" style="9"/>
    <col min="10154" max="10154" width="10.28515625" style="9" bestFit="1" customWidth="1"/>
    <col min="10155" max="10156" width="9.28515625" style="9" bestFit="1" customWidth="1"/>
    <col min="10157" max="10157" width="9.140625" style="9"/>
    <col min="10158" max="10158" width="10.28515625" style="9" bestFit="1" customWidth="1"/>
    <col min="10159" max="10160" width="9.28515625" style="9" bestFit="1" customWidth="1"/>
    <col min="10161" max="10161" width="9.140625" style="9"/>
    <col min="10162" max="10162" width="10.28515625" style="9" bestFit="1" customWidth="1"/>
    <col min="10163" max="10164" width="9.28515625" style="9" bestFit="1" customWidth="1"/>
    <col min="10165" max="10165" width="9.140625" style="9"/>
    <col min="10166" max="10166" width="10.28515625" style="9" bestFit="1" customWidth="1"/>
    <col min="10167" max="10168" width="9.28515625" style="9" bestFit="1" customWidth="1"/>
    <col min="10169" max="10169" width="9.140625" style="9"/>
    <col min="10170" max="10170" width="10.28515625" style="9" bestFit="1" customWidth="1"/>
    <col min="10171" max="10172" width="9.28515625" style="9" bestFit="1" customWidth="1"/>
    <col min="10173" max="10173" width="9.140625" style="9"/>
    <col min="10174" max="10174" width="10.28515625" style="9" bestFit="1" customWidth="1"/>
    <col min="10175" max="10176" width="9.28515625" style="9" bestFit="1" customWidth="1"/>
    <col min="10177" max="10177" width="9.140625" style="9"/>
    <col min="10178" max="10178" width="10.28515625" style="9" bestFit="1" customWidth="1"/>
    <col min="10179" max="10180" width="9.28515625" style="9" bestFit="1" customWidth="1"/>
    <col min="10181" max="10181" width="9.140625" style="9"/>
    <col min="10182" max="10182" width="10.28515625" style="9" bestFit="1" customWidth="1"/>
    <col min="10183" max="10184" width="9.28515625" style="9" bestFit="1" customWidth="1"/>
    <col min="10185" max="10185" width="9.140625" style="9"/>
    <col min="10186" max="10186" width="10.28515625" style="9" bestFit="1" customWidth="1"/>
    <col min="10187" max="10188" width="9.28515625" style="9" bestFit="1" customWidth="1"/>
    <col min="10189" max="10189" width="9.140625" style="9"/>
    <col min="10190" max="10190" width="10.28515625" style="9" bestFit="1" customWidth="1"/>
    <col min="10191" max="10192" width="9.28515625" style="9" bestFit="1" customWidth="1"/>
    <col min="10193" max="10193" width="9.140625" style="9"/>
    <col min="10194" max="10194" width="10.28515625" style="9" bestFit="1" customWidth="1"/>
    <col min="10195" max="10196" width="9.28515625" style="9" bestFit="1" customWidth="1"/>
    <col min="10197" max="10197" width="9.140625" style="9"/>
    <col min="10198" max="10198" width="10.28515625" style="9" bestFit="1" customWidth="1"/>
    <col min="10199" max="10200" width="9.28515625" style="9" bestFit="1" customWidth="1"/>
    <col min="10201" max="10201" width="9.140625" style="9"/>
    <col min="10202" max="10202" width="10.28515625" style="9" bestFit="1" customWidth="1"/>
    <col min="10203" max="10204" width="9.28515625" style="9" bestFit="1" customWidth="1"/>
    <col min="10205" max="10205" width="9.140625" style="9"/>
    <col min="10206" max="10206" width="10.28515625" style="9" bestFit="1" customWidth="1"/>
    <col min="10207" max="10208" width="9.28515625" style="9" bestFit="1" customWidth="1"/>
    <col min="10209" max="10209" width="9.140625" style="9"/>
    <col min="10210" max="10210" width="10.28515625" style="9" bestFit="1" customWidth="1"/>
    <col min="10211" max="10212" width="9.28515625" style="9" bestFit="1" customWidth="1"/>
    <col min="10213" max="10213" width="9.140625" style="9"/>
    <col min="10214" max="10214" width="10.28515625" style="9" bestFit="1" customWidth="1"/>
    <col min="10215" max="10216" width="9.28515625" style="9" bestFit="1" customWidth="1"/>
    <col min="10217" max="10217" width="9.140625" style="9"/>
    <col min="10218" max="10218" width="10.28515625" style="9" bestFit="1" customWidth="1"/>
    <col min="10219" max="10220" width="9.28515625" style="9" bestFit="1" customWidth="1"/>
    <col min="10221" max="10221" width="9.140625" style="9"/>
    <col min="10222" max="10222" width="10.28515625" style="9" bestFit="1" customWidth="1"/>
    <col min="10223" max="10224" width="9.28515625" style="9" bestFit="1" customWidth="1"/>
    <col min="10225" max="10225" width="9.140625" style="9"/>
    <col min="10226" max="10226" width="10.28515625" style="9" bestFit="1" customWidth="1"/>
    <col min="10227" max="10228" width="9.28515625" style="9" bestFit="1" customWidth="1"/>
    <col min="10229" max="10229" width="9.140625" style="9"/>
    <col min="10230" max="10230" width="10.28515625" style="9" bestFit="1" customWidth="1"/>
    <col min="10231" max="10232" width="9.28515625" style="9" bestFit="1" customWidth="1"/>
    <col min="10233" max="10233" width="9.140625" style="9"/>
    <col min="10234" max="10234" width="10.28515625" style="9" bestFit="1" customWidth="1"/>
    <col min="10235" max="10236" width="9.28515625" style="9" bestFit="1" customWidth="1"/>
    <col min="10237" max="10237" width="9.140625" style="9"/>
    <col min="10238" max="10238" width="10.28515625" style="9" bestFit="1" customWidth="1"/>
    <col min="10239" max="10240" width="9.28515625" style="9" bestFit="1" customWidth="1"/>
    <col min="10241" max="10241" width="9.140625" style="9"/>
    <col min="10242" max="10242" width="10.28515625" style="9" bestFit="1" customWidth="1"/>
    <col min="10243" max="10244" width="9.28515625" style="9" bestFit="1" customWidth="1"/>
    <col min="10245" max="10245" width="9.140625" style="9"/>
    <col min="10246" max="10246" width="10.28515625" style="9" bestFit="1" customWidth="1"/>
    <col min="10247" max="10248" width="9.28515625" style="9" bestFit="1" customWidth="1"/>
    <col min="10249" max="10249" width="9.140625" style="9"/>
    <col min="10250" max="10250" width="10.28515625" style="9" bestFit="1" customWidth="1"/>
    <col min="10251" max="10252" width="9.28515625" style="9" bestFit="1" customWidth="1"/>
    <col min="10253" max="10253" width="9.140625" style="9"/>
    <col min="10254" max="10254" width="10.28515625" style="9" bestFit="1" customWidth="1"/>
    <col min="10255" max="10256" width="9.28515625" style="9" bestFit="1" customWidth="1"/>
    <col min="10257" max="10257" width="9.140625" style="9"/>
    <col min="10258" max="10258" width="10.28515625" style="9" bestFit="1" customWidth="1"/>
    <col min="10259" max="10260" width="9.28515625" style="9" bestFit="1" customWidth="1"/>
    <col min="10261" max="10261" width="9.140625" style="9"/>
    <col min="10262" max="10262" width="10.28515625" style="9" bestFit="1" customWidth="1"/>
    <col min="10263" max="10264" width="9.28515625" style="9" bestFit="1" customWidth="1"/>
    <col min="10265" max="10265" width="9.140625" style="9"/>
    <col min="10266" max="10266" width="10.28515625" style="9" bestFit="1" customWidth="1"/>
    <col min="10267" max="10268" width="9.28515625" style="9" bestFit="1" customWidth="1"/>
    <col min="10269" max="10269" width="9.140625" style="9"/>
    <col min="10270" max="10270" width="10.28515625" style="9" bestFit="1" customWidth="1"/>
    <col min="10271" max="10272" width="9.28515625" style="9" bestFit="1" customWidth="1"/>
    <col min="10273" max="10273" width="9.140625" style="9"/>
    <col min="10274" max="10274" width="10.28515625" style="9" bestFit="1" customWidth="1"/>
    <col min="10275" max="10276" width="9.28515625" style="9" bestFit="1" customWidth="1"/>
    <col min="10277" max="10277" width="9.140625" style="9"/>
    <col min="10278" max="10278" width="10.28515625" style="9" bestFit="1" customWidth="1"/>
    <col min="10279" max="10280" width="9.28515625" style="9" bestFit="1" customWidth="1"/>
    <col min="10281" max="10281" width="9.140625" style="9"/>
    <col min="10282" max="10282" width="10.28515625" style="9" bestFit="1" customWidth="1"/>
    <col min="10283" max="10284" width="9.28515625" style="9" bestFit="1" customWidth="1"/>
    <col min="10285" max="10285" width="9.140625" style="9"/>
    <col min="10286" max="10286" width="10.28515625" style="9" bestFit="1" customWidth="1"/>
    <col min="10287" max="10288" width="9.28515625" style="9" bestFit="1" customWidth="1"/>
    <col min="10289" max="10289" width="9.140625" style="9"/>
    <col min="10290" max="10290" width="10.28515625" style="9" bestFit="1" customWidth="1"/>
    <col min="10291" max="10292" width="9.28515625" style="9" bestFit="1" customWidth="1"/>
    <col min="10293" max="10293" width="9.140625" style="9"/>
    <col min="10294" max="10294" width="10.28515625" style="9" bestFit="1" customWidth="1"/>
    <col min="10295" max="10296" width="9.28515625" style="9" bestFit="1" customWidth="1"/>
    <col min="10297" max="10297" width="9.140625" style="9"/>
    <col min="10298" max="10298" width="10.28515625" style="9" bestFit="1" customWidth="1"/>
    <col min="10299" max="10300" width="9.28515625" style="9" bestFit="1" customWidth="1"/>
    <col min="10301" max="10301" width="9.140625" style="9"/>
    <col min="10302" max="10302" width="10.28515625" style="9" bestFit="1" customWidth="1"/>
    <col min="10303" max="10304" width="9.28515625" style="9" bestFit="1" customWidth="1"/>
    <col min="10305" max="10305" width="9.140625" style="9"/>
    <col min="10306" max="10306" width="10.28515625" style="9" bestFit="1" customWidth="1"/>
    <col min="10307" max="10308" width="9.28515625" style="9" bestFit="1" customWidth="1"/>
    <col min="10309" max="10309" width="9.140625" style="9"/>
    <col min="10310" max="10310" width="10.28515625" style="9" bestFit="1" customWidth="1"/>
    <col min="10311" max="10312" width="9.28515625" style="9" bestFit="1" customWidth="1"/>
    <col min="10313" max="10313" width="9.140625" style="9"/>
    <col min="10314" max="10314" width="10.28515625" style="9" bestFit="1" customWidth="1"/>
    <col min="10315" max="10316" width="9.28515625" style="9" bestFit="1" customWidth="1"/>
    <col min="10317" max="10317" width="9.140625" style="9"/>
    <col min="10318" max="10318" width="10.28515625" style="9" bestFit="1" customWidth="1"/>
    <col min="10319" max="10320" width="9.28515625" style="9" bestFit="1" customWidth="1"/>
    <col min="10321" max="10321" width="9.140625" style="9"/>
    <col min="10322" max="10322" width="10.28515625" style="9" bestFit="1" customWidth="1"/>
    <col min="10323" max="10324" width="9.28515625" style="9" bestFit="1" customWidth="1"/>
    <col min="10325" max="10325" width="9.140625" style="9"/>
    <col min="10326" max="10326" width="10.28515625" style="9" bestFit="1" customWidth="1"/>
    <col min="10327" max="10328" width="9.28515625" style="9" bestFit="1" customWidth="1"/>
    <col min="10329" max="10329" width="9.140625" style="9"/>
    <col min="10330" max="10330" width="10.28515625" style="9" bestFit="1" customWidth="1"/>
    <col min="10331" max="10332" width="9.28515625" style="9" bestFit="1" customWidth="1"/>
    <col min="10333" max="10333" width="9.140625" style="9"/>
    <col min="10334" max="10334" width="10.28515625" style="9" bestFit="1" customWidth="1"/>
    <col min="10335" max="10336" width="9.28515625" style="9" bestFit="1" customWidth="1"/>
    <col min="10337" max="10337" width="9.140625" style="9"/>
    <col min="10338" max="10338" width="10.28515625" style="9" bestFit="1" customWidth="1"/>
    <col min="10339" max="10340" width="9.28515625" style="9" bestFit="1" customWidth="1"/>
    <col min="10341" max="10341" width="9.140625" style="9"/>
    <col min="10342" max="10342" width="10.28515625" style="9" bestFit="1" customWidth="1"/>
    <col min="10343" max="10344" width="9.28515625" style="9" bestFit="1" customWidth="1"/>
    <col min="10345" max="10345" width="9.140625" style="9"/>
    <col min="10346" max="10346" width="10.28515625" style="9" bestFit="1" customWidth="1"/>
    <col min="10347" max="10348" width="9.28515625" style="9" bestFit="1" customWidth="1"/>
    <col min="10349" max="10349" width="9.140625" style="9"/>
    <col min="10350" max="10350" width="10.28515625" style="9" bestFit="1" customWidth="1"/>
    <col min="10351" max="10352" width="9.28515625" style="9" bestFit="1" customWidth="1"/>
    <col min="10353" max="10353" width="9.140625" style="9"/>
    <col min="10354" max="10354" width="10.28515625" style="9" bestFit="1" customWidth="1"/>
    <col min="10355" max="10356" width="9.28515625" style="9" bestFit="1" customWidth="1"/>
    <col min="10357" max="10357" width="9.140625" style="9"/>
    <col min="10358" max="10358" width="10.28515625" style="9" bestFit="1" customWidth="1"/>
    <col min="10359" max="10360" width="9.28515625" style="9" bestFit="1" customWidth="1"/>
    <col min="10361" max="10361" width="9.140625" style="9"/>
    <col min="10362" max="10362" width="10.28515625" style="9" bestFit="1" customWidth="1"/>
    <col min="10363" max="10364" width="9.28515625" style="9" bestFit="1" customWidth="1"/>
    <col min="10365" max="10365" width="9.140625" style="9"/>
    <col min="10366" max="10366" width="10.28515625" style="9" bestFit="1" customWidth="1"/>
    <col min="10367" max="10368" width="9.28515625" style="9" bestFit="1" customWidth="1"/>
    <col min="10369" max="10369" width="9.140625" style="9"/>
    <col min="10370" max="10370" width="10.28515625" style="9" bestFit="1" customWidth="1"/>
    <col min="10371" max="10372" width="9.28515625" style="9" bestFit="1" customWidth="1"/>
    <col min="10373" max="10373" width="9.140625" style="9"/>
    <col min="10374" max="10374" width="10.28515625" style="9" bestFit="1" customWidth="1"/>
    <col min="10375" max="10376" width="9.28515625" style="9" bestFit="1" customWidth="1"/>
    <col min="10377" max="10377" width="9.140625" style="9"/>
    <col min="10378" max="10378" width="10.28515625" style="9" bestFit="1" customWidth="1"/>
    <col min="10379" max="10380" width="9.28515625" style="9" bestFit="1" customWidth="1"/>
    <col min="10381" max="10381" width="9.140625" style="9"/>
    <col min="10382" max="10382" width="10.28515625" style="9" bestFit="1" customWidth="1"/>
    <col min="10383" max="10384" width="9.28515625" style="9" bestFit="1" customWidth="1"/>
    <col min="10385" max="10385" width="9.140625" style="9"/>
    <col min="10386" max="10386" width="10.28515625" style="9" bestFit="1" customWidth="1"/>
    <col min="10387" max="10388" width="9.28515625" style="9" bestFit="1" customWidth="1"/>
    <col min="10389" max="10389" width="9.140625" style="9"/>
    <col min="10390" max="10390" width="10.28515625" style="9" bestFit="1" customWidth="1"/>
    <col min="10391" max="10392" width="9.28515625" style="9" bestFit="1" customWidth="1"/>
    <col min="10393" max="10393" width="9.140625" style="9"/>
    <col min="10394" max="10394" width="10.28515625" style="9" bestFit="1" customWidth="1"/>
    <col min="10395" max="10396" width="9.28515625" style="9" bestFit="1" customWidth="1"/>
    <col min="10397" max="10397" width="9.140625" style="9"/>
    <col min="10398" max="10398" width="10.28515625" style="9" bestFit="1" customWidth="1"/>
    <col min="10399" max="10400" width="9.28515625" style="9" bestFit="1" customWidth="1"/>
    <col min="10401" max="10401" width="9.140625" style="9"/>
    <col min="10402" max="10402" width="10.28515625" style="9" bestFit="1" customWidth="1"/>
    <col min="10403" max="10404" width="9.28515625" style="9" bestFit="1" customWidth="1"/>
    <col min="10405" max="10405" width="9.140625" style="9"/>
    <col min="10406" max="10406" width="10.28515625" style="9" bestFit="1" customWidth="1"/>
    <col min="10407" max="10408" width="9.28515625" style="9" bestFit="1" customWidth="1"/>
    <col min="10409" max="10409" width="9.140625" style="9"/>
    <col min="10410" max="10410" width="10.28515625" style="9" bestFit="1" customWidth="1"/>
    <col min="10411" max="10412" width="9.28515625" style="9" bestFit="1" customWidth="1"/>
    <col min="10413" max="10413" width="9.140625" style="9"/>
    <col min="10414" max="10414" width="10.28515625" style="9" bestFit="1" customWidth="1"/>
    <col min="10415" max="10416" width="9.28515625" style="9" bestFit="1" customWidth="1"/>
    <col min="10417" max="10417" width="9.140625" style="9"/>
    <col min="10418" max="10418" width="10.28515625" style="9" bestFit="1" customWidth="1"/>
    <col min="10419" max="10420" width="9.28515625" style="9" bestFit="1" customWidth="1"/>
    <col min="10421" max="10421" width="9.140625" style="9"/>
    <col min="10422" max="10422" width="10.28515625" style="9" bestFit="1" customWidth="1"/>
    <col min="10423" max="10424" width="9.28515625" style="9" bestFit="1" customWidth="1"/>
    <col min="10425" max="10425" width="9.140625" style="9"/>
    <col min="10426" max="10426" width="10.28515625" style="9" bestFit="1" customWidth="1"/>
    <col min="10427" max="10428" width="9.28515625" style="9" bestFit="1" customWidth="1"/>
    <col min="10429" max="10429" width="9.140625" style="9"/>
    <col min="10430" max="10430" width="10.28515625" style="9" bestFit="1" customWidth="1"/>
    <col min="10431" max="10432" width="9.28515625" style="9" bestFit="1" customWidth="1"/>
    <col min="10433" max="10433" width="9.140625" style="9"/>
    <col min="10434" max="10434" width="10.28515625" style="9" bestFit="1" customWidth="1"/>
    <col min="10435" max="10436" width="9.28515625" style="9" bestFit="1" customWidth="1"/>
    <col min="10437" max="10437" width="9.140625" style="9"/>
    <col min="10438" max="10438" width="10.28515625" style="9" bestFit="1" customWidth="1"/>
    <col min="10439" max="10440" width="9.28515625" style="9" bestFit="1" customWidth="1"/>
    <col min="10441" max="10441" width="9.140625" style="9"/>
    <col min="10442" max="10442" width="10.28515625" style="9" bestFit="1" customWidth="1"/>
    <col min="10443" max="10444" width="9.28515625" style="9" bestFit="1" customWidth="1"/>
    <col min="10445" max="10445" width="9.140625" style="9"/>
    <col min="10446" max="10446" width="10.28515625" style="9" bestFit="1" customWidth="1"/>
    <col min="10447" max="10448" width="9.28515625" style="9" bestFit="1" customWidth="1"/>
    <col min="10449" max="10449" width="9.140625" style="9"/>
    <col min="10450" max="10450" width="10.28515625" style="9" bestFit="1" customWidth="1"/>
    <col min="10451" max="10452" width="9.28515625" style="9" bestFit="1" customWidth="1"/>
    <col min="10453" max="10453" width="9.140625" style="9"/>
    <col min="10454" max="10454" width="10.28515625" style="9" bestFit="1" customWidth="1"/>
    <col min="10455" max="10456" width="9.28515625" style="9" bestFit="1" customWidth="1"/>
    <col min="10457" max="10457" width="9.140625" style="9"/>
    <col min="10458" max="10458" width="10.28515625" style="9" bestFit="1" customWidth="1"/>
    <col min="10459" max="10460" width="9.28515625" style="9" bestFit="1" customWidth="1"/>
    <col min="10461" max="10461" width="9.140625" style="9"/>
    <col min="10462" max="10462" width="10.28515625" style="9" bestFit="1" customWidth="1"/>
    <col min="10463" max="10464" width="9.28515625" style="9" bestFit="1" customWidth="1"/>
    <col min="10465" max="10465" width="9.140625" style="9"/>
    <col min="10466" max="10466" width="10.28515625" style="9" bestFit="1" customWidth="1"/>
    <col min="10467" max="10468" width="9.28515625" style="9" bestFit="1" customWidth="1"/>
    <col min="10469" max="10469" width="9.140625" style="9"/>
    <col min="10470" max="10470" width="10.28515625" style="9" bestFit="1" customWidth="1"/>
    <col min="10471" max="10472" width="9.28515625" style="9" bestFit="1" customWidth="1"/>
    <col min="10473" max="10473" width="9.140625" style="9"/>
    <col min="10474" max="10474" width="10.28515625" style="9" bestFit="1" customWidth="1"/>
    <col min="10475" max="10476" width="9.28515625" style="9" bestFit="1" customWidth="1"/>
    <col min="10477" max="10477" width="9.140625" style="9"/>
    <col min="10478" max="10478" width="10.28515625" style="9" bestFit="1" customWidth="1"/>
    <col min="10479" max="10480" width="9.28515625" style="9" bestFit="1" customWidth="1"/>
    <col min="10481" max="10481" width="9.140625" style="9"/>
    <col min="10482" max="10482" width="10.28515625" style="9" bestFit="1" customWidth="1"/>
    <col min="10483" max="10484" width="9.28515625" style="9" bestFit="1" customWidth="1"/>
    <col min="10485" max="10485" width="9.140625" style="9"/>
    <col min="10486" max="10486" width="10.28515625" style="9" bestFit="1" customWidth="1"/>
    <col min="10487" max="10488" width="9.28515625" style="9" bestFit="1" customWidth="1"/>
    <col min="10489" max="10489" width="9.140625" style="9"/>
    <col min="10490" max="10490" width="10.28515625" style="9" bestFit="1" customWidth="1"/>
    <col min="10491" max="10492" width="9.28515625" style="9" bestFit="1" customWidth="1"/>
    <col min="10493" max="10493" width="9.140625" style="9"/>
    <col min="10494" max="10494" width="10.28515625" style="9" bestFit="1" customWidth="1"/>
    <col min="10495" max="10496" width="9.28515625" style="9" bestFit="1" customWidth="1"/>
    <col min="10497" max="10497" width="9.140625" style="9"/>
    <col min="10498" max="10498" width="10.28515625" style="9" bestFit="1" customWidth="1"/>
    <col min="10499" max="10500" width="9.28515625" style="9" bestFit="1" customWidth="1"/>
    <col min="10501" max="10501" width="9.140625" style="9"/>
    <col min="10502" max="10502" width="10.28515625" style="9" bestFit="1" customWidth="1"/>
    <col min="10503" max="10504" width="9.28515625" style="9" bestFit="1" customWidth="1"/>
    <col min="10505" max="10505" width="9.140625" style="9"/>
    <col min="10506" max="10506" width="10.28515625" style="9" bestFit="1" customWidth="1"/>
    <col min="10507" max="10508" width="9.28515625" style="9" bestFit="1" customWidth="1"/>
    <col min="10509" max="10509" width="9.140625" style="9"/>
    <col min="10510" max="10510" width="10.28515625" style="9" bestFit="1" customWidth="1"/>
    <col min="10511" max="10512" width="9.28515625" style="9" bestFit="1" customWidth="1"/>
    <col min="10513" max="10513" width="9.140625" style="9"/>
    <col min="10514" max="10514" width="10.28515625" style="9" bestFit="1" customWidth="1"/>
    <col min="10515" max="10516" width="9.28515625" style="9" bestFit="1" customWidth="1"/>
    <col min="10517" max="10517" width="9.140625" style="9"/>
    <col min="10518" max="10518" width="10.28515625" style="9" bestFit="1" customWidth="1"/>
    <col min="10519" max="10520" width="9.28515625" style="9" bestFit="1" customWidth="1"/>
    <col min="10521" max="10521" width="9.140625" style="9"/>
    <col min="10522" max="10522" width="10.28515625" style="9" bestFit="1" customWidth="1"/>
    <col min="10523" max="10524" width="9.28515625" style="9" bestFit="1" customWidth="1"/>
    <col min="10525" max="10525" width="9.140625" style="9"/>
    <col min="10526" max="10526" width="10.28515625" style="9" bestFit="1" customWidth="1"/>
    <col min="10527" max="10528" width="9.28515625" style="9" bestFit="1" customWidth="1"/>
    <col min="10529" max="10529" width="9.140625" style="9"/>
    <col min="10530" max="10530" width="10.28515625" style="9" bestFit="1" customWidth="1"/>
    <col min="10531" max="10532" width="9.28515625" style="9" bestFit="1" customWidth="1"/>
    <col min="10533" max="10533" width="9.140625" style="9"/>
    <col min="10534" max="10534" width="10.28515625" style="9" bestFit="1" customWidth="1"/>
    <col min="10535" max="10536" width="9.28515625" style="9" bestFit="1" customWidth="1"/>
    <col min="10537" max="10537" width="9.140625" style="9"/>
    <col min="10538" max="10538" width="10.28515625" style="9" bestFit="1" customWidth="1"/>
    <col min="10539" max="10540" width="9.28515625" style="9" bestFit="1" customWidth="1"/>
    <col min="10541" max="10541" width="9.140625" style="9"/>
    <col min="10542" max="10542" width="10.28515625" style="9" bestFit="1" customWidth="1"/>
    <col min="10543" max="10544" width="9.28515625" style="9" bestFit="1" customWidth="1"/>
    <col min="10545" max="10545" width="9.140625" style="9"/>
    <col min="10546" max="10546" width="10.28515625" style="9" bestFit="1" customWidth="1"/>
    <col min="10547" max="10548" width="9.28515625" style="9" bestFit="1" customWidth="1"/>
    <col min="10549" max="10549" width="9.140625" style="9"/>
    <col min="10550" max="10550" width="10.28515625" style="9" bestFit="1" customWidth="1"/>
    <col min="10551" max="10552" width="9.28515625" style="9" bestFit="1" customWidth="1"/>
    <col min="10553" max="10553" width="9.140625" style="9"/>
    <col min="10554" max="10554" width="10.28515625" style="9" bestFit="1" customWidth="1"/>
    <col min="10555" max="10556" width="9.28515625" style="9" bestFit="1" customWidth="1"/>
    <col min="10557" max="10557" width="9.140625" style="9"/>
    <col min="10558" max="10558" width="10.28515625" style="9" bestFit="1" customWidth="1"/>
    <col min="10559" max="10560" width="9.28515625" style="9" bestFit="1" customWidth="1"/>
    <col min="10561" max="10561" width="9.140625" style="9"/>
    <col min="10562" max="10562" width="10.28515625" style="9" bestFit="1" customWidth="1"/>
    <col min="10563" max="10564" width="9.28515625" style="9" bestFit="1" customWidth="1"/>
    <col min="10565" max="10565" width="9.140625" style="9"/>
    <col min="10566" max="10566" width="10.28515625" style="9" bestFit="1" customWidth="1"/>
    <col min="10567" max="10568" width="9.28515625" style="9" bestFit="1" customWidth="1"/>
    <col min="10569" max="10569" width="9.140625" style="9"/>
    <col min="10570" max="10570" width="10.28515625" style="9" bestFit="1" customWidth="1"/>
    <col min="10571" max="10572" width="9.28515625" style="9" bestFit="1" customWidth="1"/>
    <col min="10573" max="10573" width="9.140625" style="9"/>
    <col min="10574" max="10574" width="10.28515625" style="9" bestFit="1" customWidth="1"/>
    <col min="10575" max="10576" width="9.28515625" style="9" bestFit="1" customWidth="1"/>
    <col min="10577" max="10577" width="9.140625" style="9"/>
    <col min="10578" max="10578" width="10.28515625" style="9" bestFit="1" customWidth="1"/>
    <col min="10579" max="10580" width="9.28515625" style="9" bestFit="1" customWidth="1"/>
    <col min="10581" max="10581" width="9.140625" style="9"/>
    <col min="10582" max="10582" width="10.28515625" style="9" bestFit="1" customWidth="1"/>
    <col min="10583" max="10584" width="9.28515625" style="9" bestFit="1" customWidth="1"/>
    <col min="10585" max="10585" width="9.140625" style="9"/>
    <col min="10586" max="10586" width="10.28515625" style="9" bestFit="1" customWidth="1"/>
    <col min="10587" max="10588" width="9.28515625" style="9" bestFit="1" customWidth="1"/>
    <col min="10589" max="10589" width="9.140625" style="9"/>
    <col min="10590" max="10590" width="10.28515625" style="9" bestFit="1" customWidth="1"/>
    <col min="10591" max="10592" width="9.28515625" style="9" bestFit="1" customWidth="1"/>
    <col min="10593" max="10593" width="9.140625" style="9"/>
    <col min="10594" max="10594" width="10.28515625" style="9" bestFit="1" customWidth="1"/>
    <col min="10595" max="10596" width="9.28515625" style="9" bestFit="1" customWidth="1"/>
    <col min="10597" max="10597" width="9.140625" style="9"/>
    <col min="10598" max="10598" width="10.28515625" style="9" bestFit="1" customWidth="1"/>
    <col min="10599" max="10600" width="9.28515625" style="9" bestFit="1" customWidth="1"/>
    <col min="10601" max="10601" width="9.140625" style="9"/>
    <col min="10602" max="10602" width="10.28515625" style="9" bestFit="1" customWidth="1"/>
    <col min="10603" max="10604" width="9.28515625" style="9" bestFit="1" customWidth="1"/>
    <col min="10605" max="10605" width="9.140625" style="9"/>
    <col min="10606" max="10606" width="10.28515625" style="9" bestFit="1" customWidth="1"/>
    <col min="10607" max="10608" width="9.28515625" style="9" bestFit="1" customWidth="1"/>
    <col min="10609" max="10609" width="9.140625" style="9"/>
    <col min="10610" max="10610" width="10.28515625" style="9" bestFit="1" customWidth="1"/>
    <col min="10611" max="10612" width="9.28515625" style="9" bestFit="1" customWidth="1"/>
    <col min="10613" max="10613" width="9.140625" style="9"/>
    <col min="10614" max="10614" width="10.28515625" style="9" bestFit="1" customWidth="1"/>
    <col min="10615" max="10616" width="9.28515625" style="9" bestFit="1" customWidth="1"/>
    <col min="10617" max="10617" width="9.140625" style="9"/>
    <col min="10618" max="10618" width="10.28515625" style="9" bestFit="1" customWidth="1"/>
    <col min="10619" max="10620" width="9.28515625" style="9" bestFit="1" customWidth="1"/>
    <col min="10621" max="10621" width="9.140625" style="9"/>
    <col min="10622" max="10622" width="10.28515625" style="9" bestFit="1" customWidth="1"/>
    <col min="10623" max="10624" width="9.28515625" style="9" bestFit="1" customWidth="1"/>
    <col min="10625" max="10625" width="9.140625" style="9"/>
    <col min="10626" max="10626" width="10.28515625" style="9" bestFit="1" customWidth="1"/>
    <col min="10627" max="10628" width="9.28515625" style="9" bestFit="1" customWidth="1"/>
    <col min="10629" max="10629" width="9.140625" style="9"/>
    <col min="10630" max="10630" width="10.28515625" style="9" bestFit="1" customWidth="1"/>
    <col min="10631" max="10632" width="9.28515625" style="9" bestFit="1" customWidth="1"/>
    <col min="10633" max="10633" width="9.140625" style="9"/>
    <col min="10634" max="10634" width="10.28515625" style="9" bestFit="1" customWidth="1"/>
    <col min="10635" max="10636" width="9.28515625" style="9" bestFit="1" customWidth="1"/>
    <col min="10637" max="10637" width="9.140625" style="9"/>
    <col min="10638" max="10638" width="10.28515625" style="9" bestFit="1" customWidth="1"/>
    <col min="10639" max="10640" width="9.28515625" style="9" bestFit="1" customWidth="1"/>
    <col min="10641" max="10641" width="9.140625" style="9"/>
    <col min="10642" max="10642" width="10.28515625" style="9" bestFit="1" customWidth="1"/>
    <col min="10643" max="10644" width="9.28515625" style="9" bestFit="1" customWidth="1"/>
    <col min="10645" max="10645" width="9.140625" style="9"/>
    <col min="10646" max="10646" width="10.28515625" style="9" bestFit="1" customWidth="1"/>
    <col min="10647" max="10648" width="9.28515625" style="9" bestFit="1" customWidth="1"/>
    <col min="10649" max="10649" width="9.140625" style="9"/>
    <col min="10650" max="10650" width="10.28515625" style="9" bestFit="1" customWidth="1"/>
    <col min="10651" max="10652" width="9.28515625" style="9" bestFit="1" customWidth="1"/>
    <col min="10653" max="10653" width="9.140625" style="9"/>
    <col min="10654" max="10654" width="10.28515625" style="9" bestFit="1" customWidth="1"/>
    <col min="10655" max="10656" width="9.28515625" style="9" bestFit="1" customWidth="1"/>
    <col min="10657" max="10657" width="9.140625" style="9"/>
    <col min="10658" max="10658" width="10.28515625" style="9" bestFit="1" customWidth="1"/>
    <col min="10659" max="10660" width="9.28515625" style="9" bestFit="1" customWidth="1"/>
    <col min="10661" max="10661" width="9.140625" style="9"/>
    <col min="10662" max="10662" width="10.28515625" style="9" bestFit="1" customWidth="1"/>
    <col min="10663" max="10664" width="9.28515625" style="9" bestFit="1" customWidth="1"/>
    <col min="10665" max="10665" width="9.140625" style="9"/>
    <col min="10666" max="10666" width="10.28515625" style="9" bestFit="1" customWidth="1"/>
    <col min="10667" max="10668" width="9.28515625" style="9" bestFit="1" customWidth="1"/>
    <col min="10669" max="10669" width="9.140625" style="9"/>
    <col min="10670" max="10670" width="10.28515625" style="9" bestFit="1" customWidth="1"/>
    <col min="10671" max="10672" width="9.28515625" style="9" bestFit="1" customWidth="1"/>
    <col min="10673" max="10673" width="9.140625" style="9"/>
    <col min="10674" max="10674" width="10.28515625" style="9" bestFit="1" customWidth="1"/>
    <col min="10675" max="10676" width="9.28515625" style="9" bestFit="1" customWidth="1"/>
    <col min="10677" max="10677" width="9.140625" style="9"/>
    <col min="10678" max="10678" width="10.28515625" style="9" bestFit="1" customWidth="1"/>
    <col min="10679" max="10680" width="9.28515625" style="9" bestFit="1" customWidth="1"/>
    <col min="10681" max="10681" width="9.140625" style="9"/>
    <col min="10682" max="10682" width="10.28515625" style="9" bestFit="1" customWidth="1"/>
    <col min="10683" max="10684" width="9.28515625" style="9" bestFit="1" customWidth="1"/>
    <col min="10685" max="10685" width="9.140625" style="9"/>
    <col min="10686" max="10686" width="10.28515625" style="9" bestFit="1" customWidth="1"/>
    <col min="10687" max="10688" width="9.28515625" style="9" bestFit="1" customWidth="1"/>
    <col min="10689" max="10689" width="9.140625" style="9"/>
    <col min="10690" max="10690" width="10.28515625" style="9" bestFit="1" customWidth="1"/>
    <col min="10691" max="10692" width="9.28515625" style="9" bestFit="1" customWidth="1"/>
    <col min="10693" max="10693" width="9.140625" style="9"/>
    <col min="10694" max="10694" width="10.28515625" style="9" bestFit="1" customWidth="1"/>
    <col min="10695" max="10696" width="9.28515625" style="9" bestFit="1" customWidth="1"/>
    <col min="10697" max="10697" width="9.140625" style="9"/>
    <col min="10698" max="10698" width="10.28515625" style="9" bestFit="1" customWidth="1"/>
    <col min="10699" max="10700" width="9.28515625" style="9" bestFit="1" customWidth="1"/>
    <col min="10701" max="10701" width="9.140625" style="9"/>
    <col min="10702" max="10702" width="10.28515625" style="9" bestFit="1" customWidth="1"/>
    <col min="10703" max="10704" width="9.28515625" style="9" bestFit="1" customWidth="1"/>
    <col min="10705" max="10705" width="9.140625" style="9"/>
    <col min="10706" max="10706" width="10.28515625" style="9" bestFit="1" customWidth="1"/>
    <col min="10707" max="10708" width="9.28515625" style="9" bestFit="1" customWidth="1"/>
    <col min="10709" max="10709" width="9.140625" style="9"/>
    <col min="10710" max="10710" width="10.28515625" style="9" bestFit="1" customWidth="1"/>
    <col min="10711" max="10712" width="9.28515625" style="9" bestFit="1" customWidth="1"/>
    <col min="10713" max="10713" width="9.140625" style="9"/>
    <col min="10714" max="10714" width="10.28515625" style="9" bestFit="1" customWidth="1"/>
    <col min="10715" max="10716" width="9.28515625" style="9" bestFit="1" customWidth="1"/>
    <col min="10717" max="10717" width="9.140625" style="9"/>
    <col min="10718" max="10718" width="10.28515625" style="9" bestFit="1" customWidth="1"/>
    <col min="10719" max="10720" width="9.28515625" style="9" bestFit="1" customWidth="1"/>
    <col min="10721" max="10721" width="9.140625" style="9"/>
    <col min="10722" max="10722" width="10.28515625" style="9" bestFit="1" customWidth="1"/>
    <col min="10723" max="10724" width="9.28515625" style="9" bestFit="1" customWidth="1"/>
    <col min="10725" max="10725" width="9.140625" style="9"/>
    <col min="10726" max="10726" width="10.28515625" style="9" bestFit="1" customWidth="1"/>
    <col min="10727" max="10728" width="9.28515625" style="9" bestFit="1" customWidth="1"/>
    <col min="10729" max="10729" width="9.140625" style="9"/>
    <col min="10730" max="10730" width="10.28515625" style="9" bestFit="1" customWidth="1"/>
    <col min="10731" max="10732" width="9.28515625" style="9" bestFit="1" customWidth="1"/>
    <col min="10733" max="10733" width="9.140625" style="9"/>
    <col min="10734" max="10734" width="10.28515625" style="9" bestFit="1" customWidth="1"/>
    <col min="10735" max="10736" width="9.28515625" style="9" bestFit="1" customWidth="1"/>
    <col min="10737" max="10737" width="9.140625" style="9"/>
    <col min="10738" max="10738" width="10.28515625" style="9" bestFit="1" customWidth="1"/>
    <col min="10739" max="10740" width="9.28515625" style="9" bestFit="1" customWidth="1"/>
    <col min="10741" max="10741" width="9.140625" style="9"/>
    <col min="10742" max="10742" width="10.28515625" style="9" bestFit="1" customWidth="1"/>
    <col min="10743" max="10744" width="9.28515625" style="9" bestFit="1" customWidth="1"/>
    <col min="10745" max="10745" width="9.140625" style="9"/>
    <col min="10746" max="10746" width="10.28515625" style="9" bestFit="1" customWidth="1"/>
    <col min="10747" max="10748" width="9.28515625" style="9" bestFit="1" customWidth="1"/>
    <col min="10749" max="10749" width="9.140625" style="9"/>
    <col min="10750" max="10750" width="10.28515625" style="9" bestFit="1" customWidth="1"/>
    <col min="10751" max="10752" width="9.28515625" style="9" bestFit="1" customWidth="1"/>
    <col min="10753" max="10753" width="9.140625" style="9"/>
    <col min="10754" max="10754" width="10.28515625" style="9" bestFit="1" customWidth="1"/>
    <col min="10755" max="10756" width="9.28515625" style="9" bestFit="1" customWidth="1"/>
    <col min="10757" max="10757" width="9.140625" style="9"/>
    <col min="10758" max="10758" width="10.28515625" style="9" bestFit="1" customWidth="1"/>
    <col min="10759" max="10760" width="9.28515625" style="9" bestFit="1" customWidth="1"/>
    <col min="10761" max="10761" width="9.140625" style="9"/>
    <col min="10762" max="10762" width="10.28515625" style="9" bestFit="1" customWidth="1"/>
    <col min="10763" max="10764" width="9.28515625" style="9" bestFit="1" customWidth="1"/>
    <col min="10765" max="10765" width="9.140625" style="9"/>
    <col min="10766" max="10766" width="10.28515625" style="9" bestFit="1" customWidth="1"/>
    <col min="10767" max="10768" width="9.28515625" style="9" bestFit="1" customWidth="1"/>
    <col min="10769" max="10769" width="9.140625" style="9"/>
    <col min="10770" max="10770" width="10.28515625" style="9" bestFit="1" customWidth="1"/>
    <col min="10771" max="10772" width="9.28515625" style="9" bestFit="1" customWidth="1"/>
    <col min="10773" max="10773" width="9.140625" style="9"/>
    <col min="10774" max="10774" width="10.28515625" style="9" bestFit="1" customWidth="1"/>
    <col min="10775" max="10776" width="9.28515625" style="9" bestFit="1" customWidth="1"/>
    <col min="10777" max="10777" width="9.140625" style="9"/>
    <col min="10778" max="10778" width="10.28515625" style="9" bestFit="1" customWidth="1"/>
    <col min="10779" max="10780" width="9.28515625" style="9" bestFit="1" customWidth="1"/>
    <col min="10781" max="10781" width="9.140625" style="9"/>
    <col min="10782" max="10782" width="10.28515625" style="9" bestFit="1" customWidth="1"/>
    <col min="10783" max="10784" width="9.28515625" style="9" bestFit="1" customWidth="1"/>
    <col min="10785" max="10785" width="9.140625" style="9"/>
    <col min="10786" max="10786" width="10.28515625" style="9" bestFit="1" customWidth="1"/>
    <col min="10787" max="10788" width="9.28515625" style="9" bestFit="1" customWidth="1"/>
    <col min="10789" max="10789" width="9.140625" style="9"/>
    <col min="10790" max="10790" width="10.28515625" style="9" bestFit="1" customWidth="1"/>
    <col min="10791" max="10792" width="9.28515625" style="9" bestFit="1" customWidth="1"/>
    <col min="10793" max="10793" width="9.140625" style="9"/>
    <col min="10794" max="10794" width="10.28515625" style="9" bestFit="1" customWidth="1"/>
    <col min="10795" max="10796" width="9.28515625" style="9" bestFit="1" customWidth="1"/>
    <col min="10797" max="10797" width="9.140625" style="9"/>
    <col min="10798" max="10798" width="10.28515625" style="9" bestFit="1" customWidth="1"/>
    <col min="10799" max="10800" width="9.28515625" style="9" bestFit="1" customWidth="1"/>
    <col min="10801" max="10801" width="9.140625" style="9"/>
    <col min="10802" max="10802" width="10.28515625" style="9" bestFit="1" customWidth="1"/>
    <col min="10803" max="10804" width="9.28515625" style="9" bestFit="1" customWidth="1"/>
    <col min="10805" max="10805" width="9.140625" style="9"/>
    <col min="10806" max="10806" width="10.28515625" style="9" bestFit="1" customWidth="1"/>
    <col min="10807" max="10808" width="9.28515625" style="9" bestFit="1" customWidth="1"/>
    <col min="10809" max="10809" width="9.140625" style="9"/>
    <col min="10810" max="10810" width="10.28515625" style="9" bestFit="1" customWidth="1"/>
    <col min="10811" max="10812" width="9.28515625" style="9" bestFit="1" customWidth="1"/>
    <col min="10813" max="10813" width="9.140625" style="9"/>
    <col min="10814" max="10814" width="10.28515625" style="9" bestFit="1" customWidth="1"/>
    <col min="10815" max="10816" width="9.28515625" style="9" bestFit="1" customWidth="1"/>
    <col min="10817" max="10817" width="9.140625" style="9"/>
    <col min="10818" max="10818" width="10.28515625" style="9" bestFit="1" customWidth="1"/>
    <col min="10819" max="10820" width="9.28515625" style="9" bestFit="1" customWidth="1"/>
    <col min="10821" max="10821" width="9.140625" style="9"/>
    <col min="10822" max="10822" width="10.28515625" style="9" bestFit="1" customWidth="1"/>
    <col min="10823" max="10824" width="9.28515625" style="9" bestFit="1" customWidth="1"/>
    <col min="10825" max="10825" width="9.140625" style="9"/>
    <col min="10826" max="10826" width="10.28515625" style="9" bestFit="1" customWidth="1"/>
    <col min="10827" max="10828" width="9.28515625" style="9" bestFit="1" customWidth="1"/>
    <col min="10829" max="10829" width="9.140625" style="9"/>
    <col min="10830" max="10830" width="10.28515625" style="9" bestFit="1" customWidth="1"/>
    <col min="10831" max="10832" width="9.28515625" style="9" bestFit="1" customWidth="1"/>
    <col min="10833" max="10833" width="9.140625" style="9"/>
    <col min="10834" max="10834" width="10.28515625" style="9" bestFit="1" customWidth="1"/>
    <col min="10835" max="10836" width="9.28515625" style="9" bestFit="1" customWidth="1"/>
    <col min="10837" max="10837" width="9.140625" style="9"/>
    <col min="10838" max="10838" width="10.28515625" style="9" bestFit="1" customWidth="1"/>
    <col min="10839" max="10840" width="9.28515625" style="9" bestFit="1" customWidth="1"/>
    <col min="10841" max="10841" width="9.140625" style="9"/>
    <col min="10842" max="10842" width="10.28515625" style="9" bestFit="1" customWidth="1"/>
    <col min="10843" max="10844" width="9.28515625" style="9" bestFit="1" customWidth="1"/>
    <col min="10845" max="10845" width="9.140625" style="9"/>
    <col min="10846" max="10846" width="10.28515625" style="9" bestFit="1" customWidth="1"/>
    <col min="10847" max="10848" width="9.28515625" style="9" bestFit="1" customWidth="1"/>
    <col min="10849" max="10849" width="9.140625" style="9"/>
    <col min="10850" max="10850" width="10.28515625" style="9" bestFit="1" customWidth="1"/>
    <col min="10851" max="10852" width="9.28515625" style="9" bestFit="1" customWidth="1"/>
    <col min="10853" max="10853" width="9.140625" style="9"/>
    <col min="10854" max="10854" width="10.28515625" style="9" bestFit="1" customWidth="1"/>
    <col min="10855" max="10856" width="9.28515625" style="9" bestFit="1" customWidth="1"/>
    <col min="10857" max="10857" width="9.140625" style="9"/>
    <col min="10858" max="10858" width="10.28515625" style="9" bestFit="1" customWidth="1"/>
    <col min="10859" max="10860" width="9.28515625" style="9" bestFit="1" customWidth="1"/>
    <col min="10861" max="10861" width="9.140625" style="9"/>
    <col min="10862" max="10862" width="10.28515625" style="9" bestFit="1" customWidth="1"/>
    <col min="10863" max="10864" width="9.28515625" style="9" bestFit="1" customWidth="1"/>
    <col min="10865" max="10865" width="9.140625" style="9"/>
    <col min="10866" max="10866" width="10.28515625" style="9" bestFit="1" customWidth="1"/>
    <col min="10867" max="10868" width="9.28515625" style="9" bestFit="1" customWidth="1"/>
    <col min="10869" max="10869" width="9.140625" style="9"/>
    <col min="10870" max="10870" width="10.28515625" style="9" bestFit="1" customWidth="1"/>
    <col min="10871" max="10872" width="9.28515625" style="9" bestFit="1" customWidth="1"/>
    <col min="10873" max="10873" width="9.140625" style="9"/>
    <col min="10874" max="10874" width="10.28515625" style="9" bestFit="1" customWidth="1"/>
    <col min="10875" max="10876" width="9.28515625" style="9" bestFit="1" customWidth="1"/>
    <col min="10877" max="10877" width="9.140625" style="9"/>
    <col min="10878" max="10878" width="10.28515625" style="9" bestFit="1" customWidth="1"/>
    <col min="10879" max="10880" width="9.28515625" style="9" bestFit="1" customWidth="1"/>
    <col min="10881" max="10881" width="9.140625" style="9"/>
    <col min="10882" max="10882" width="10.28515625" style="9" bestFit="1" customWidth="1"/>
    <col min="10883" max="10884" width="9.28515625" style="9" bestFit="1" customWidth="1"/>
    <col min="10885" max="10885" width="9.140625" style="9"/>
    <col min="10886" max="10886" width="10.28515625" style="9" bestFit="1" customWidth="1"/>
    <col min="10887" max="10888" width="9.28515625" style="9" bestFit="1" customWidth="1"/>
    <col min="10889" max="10889" width="9.140625" style="9"/>
    <col min="10890" max="10890" width="10.28515625" style="9" bestFit="1" customWidth="1"/>
    <col min="10891" max="10892" width="9.28515625" style="9" bestFit="1" customWidth="1"/>
    <col min="10893" max="10893" width="9.140625" style="9"/>
    <col min="10894" max="10894" width="10.28515625" style="9" bestFit="1" customWidth="1"/>
    <col min="10895" max="10896" width="9.28515625" style="9" bestFit="1" customWidth="1"/>
    <col min="10897" max="10897" width="9.140625" style="9"/>
    <col min="10898" max="10898" width="10.28515625" style="9" bestFit="1" customWidth="1"/>
    <col min="10899" max="10900" width="9.28515625" style="9" bestFit="1" customWidth="1"/>
    <col min="10901" max="10901" width="9.140625" style="9"/>
    <col min="10902" max="10902" width="10.28515625" style="9" bestFit="1" customWidth="1"/>
    <col min="10903" max="10904" width="9.28515625" style="9" bestFit="1" customWidth="1"/>
    <col min="10905" max="10905" width="9.140625" style="9"/>
    <col min="10906" max="10906" width="10.28515625" style="9" bestFit="1" customWidth="1"/>
    <col min="10907" max="10908" width="9.28515625" style="9" bestFit="1" customWidth="1"/>
    <col min="10909" max="10909" width="9.140625" style="9"/>
    <col min="10910" max="10910" width="10.28515625" style="9" bestFit="1" customWidth="1"/>
    <col min="10911" max="10912" width="9.28515625" style="9" bestFit="1" customWidth="1"/>
    <col min="10913" max="10913" width="9.140625" style="9"/>
    <col min="10914" max="10914" width="10.28515625" style="9" bestFit="1" customWidth="1"/>
    <col min="10915" max="10916" width="9.28515625" style="9" bestFit="1" customWidth="1"/>
    <col min="10917" max="10917" width="9.140625" style="9"/>
    <col min="10918" max="10918" width="10.28515625" style="9" bestFit="1" customWidth="1"/>
    <col min="10919" max="10920" width="9.28515625" style="9" bestFit="1" customWidth="1"/>
    <col min="10921" max="10921" width="9.140625" style="9"/>
    <col min="10922" max="10922" width="10.28515625" style="9" bestFit="1" customWidth="1"/>
    <col min="10923" max="10924" width="9.28515625" style="9" bestFit="1" customWidth="1"/>
    <col min="10925" max="10925" width="9.140625" style="9"/>
    <col min="10926" max="10926" width="10.28515625" style="9" bestFit="1" customWidth="1"/>
    <col min="10927" max="10928" width="9.28515625" style="9" bestFit="1" customWidth="1"/>
    <col min="10929" max="10929" width="9.140625" style="9"/>
    <col min="10930" max="10930" width="10.28515625" style="9" bestFit="1" customWidth="1"/>
    <col min="10931" max="10932" width="9.28515625" style="9" bestFit="1" customWidth="1"/>
    <col min="10933" max="10933" width="9.140625" style="9"/>
    <col min="10934" max="10934" width="10.28515625" style="9" bestFit="1" customWidth="1"/>
    <col min="10935" max="10936" width="9.28515625" style="9" bestFit="1" customWidth="1"/>
    <col min="10937" max="10937" width="9.140625" style="9"/>
    <col min="10938" max="10938" width="10.28515625" style="9" bestFit="1" customWidth="1"/>
    <col min="10939" max="10940" width="9.28515625" style="9" bestFit="1" customWidth="1"/>
    <col min="10941" max="10941" width="9.140625" style="9"/>
    <col min="10942" max="10942" width="10.28515625" style="9" bestFit="1" customWidth="1"/>
    <col min="10943" max="10944" width="9.28515625" style="9" bestFit="1" customWidth="1"/>
    <col min="10945" max="10945" width="9.140625" style="9"/>
    <col min="10946" max="10946" width="10.28515625" style="9" bestFit="1" customWidth="1"/>
    <col min="10947" max="10948" width="9.28515625" style="9" bestFit="1" customWidth="1"/>
    <col min="10949" max="10949" width="9.140625" style="9"/>
    <col min="10950" max="10950" width="10.28515625" style="9" bestFit="1" customWidth="1"/>
    <col min="10951" max="10952" width="9.28515625" style="9" bestFit="1" customWidth="1"/>
    <col min="10953" max="10953" width="9.140625" style="9"/>
    <col min="10954" max="10954" width="10.28515625" style="9" bestFit="1" customWidth="1"/>
    <col min="10955" max="10956" width="9.28515625" style="9" bestFit="1" customWidth="1"/>
    <col min="10957" max="10957" width="9.140625" style="9"/>
    <col min="10958" max="10958" width="10.28515625" style="9" bestFit="1" customWidth="1"/>
    <col min="10959" max="10960" width="9.28515625" style="9" bestFit="1" customWidth="1"/>
    <col min="10961" max="10961" width="9.140625" style="9"/>
    <col min="10962" max="10962" width="10.28515625" style="9" bestFit="1" customWidth="1"/>
    <col min="10963" max="10964" width="9.28515625" style="9" bestFit="1" customWidth="1"/>
    <col min="10965" max="10965" width="9.140625" style="9"/>
    <col min="10966" max="10966" width="10.28515625" style="9" bestFit="1" customWidth="1"/>
    <col min="10967" max="10968" width="9.28515625" style="9" bestFit="1" customWidth="1"/>
    <col min="10969" max="10969" width="9.140625" style="9"/>
    <col min="10970" max="10970" width="10.28515625" style="9" bestFit="1" customWidth="1"/>
    <col min="10971" max="10972" width="9.28515625" style="9" bestFit="1" customWidth="1"/>
    <col min="10973" max="10973" width="9.140625" style="9"/>
    <col min="10974" max="10974" width="10.28515625" style="9" bestFit="1" customWidth="1"/>
    <col min="10975" max="10976" width="9.28515625" style="9" bestFit="1" customWidth="1"/>
    <col min="10977" max="10977" width="9.140625" style="9"/>
    <col min="10978" max="10978" width="10.28515625" style="9" bestFit="1" customWidth="1"/>
    <col min="10979" max="10980" width="9.28515625" style="9" bestFit="1" customWidth="1"/>
    <col min="10981" max="10981" width="9.140625" style="9"/>
    <col min="10982" max="10982" width="10.28515625" style="9" bestFit="1" customWidth="1"/>
    <col min="10983" max="10984" width="9.28515625" style="9" bestFit="1" customWidth="1"/>
    <col min="10985" max="10985" width="9.140625" style="9"/>
    <col min="10986" max="10986" width="10.28515625" style="9" bestFit="1" customWidth="1"/>
    <col min="10987" max="10988" width="9.28515625" style="9" bestFit="1" customWidth="1"/>
    <col min="10989" max="10989" width="9.140625" style="9"/>
    <col min="10990" max="10990" width="10.28515625" style="9" bestFit="1" customWidth="1"/>
    <col min="10991" max="10992" width="9.28515625" style="9" bestFit="1" customWidth="1"/>
    <col min="10993" max="10993" width="9.140625" style="9"/>
    <col min="10994" max="10994" width="10.28515625" style="9" bestFit="1" customWidth="1"/>
    <col min="10995" max="10996" width="9.28515625" style="9" bestFit="1" customWidth="1"/>
    <col min="10997" max="10997" width="9.140625" style="9"/>
    <col min="10998" max="10998" width="10.28515625" style="9" bestFit="1" customWidth="1"/>
    <col min="10999" max="11000" width="9.28515625" style="9" bestFit="1" customWidth="1"/>
    <col min="11001" max="11001" width="9.140625" style="9"/>
    <col min="11002" max="11002" width="10.28515625" style="9" bestFit="1" customWidth="1"/>
    <col min="11003" max="11004" width="9.28515625" style="9" bestFit="1" customWidth="1"/>
    <col min="11005" max="11005" width="9.140625" style="9"/>
    <col min="11006" max="11006" width="10.28515625" style="9" bestFit="1" customWidth="1"/>
    <col min="11007" max="11008" width="9.28515625" style="9" bestFit="1" customWidth="1"/>
    <col min="11009" max="11009" width="9.140625" style="9"/>
    <col min="11010" max="11010" width="10.28515625" style="9" bestFit="1" customWidth="1"/>
    <col min="11011" max="11012" width="9.28515625" style="9" bestFit="1" customWidth="1"/>
    <col min="11013" max="11013" width="9.140625" style="9"/>
    <col min="11014" max="11014" width="10.28515625" style="9" bestFit="1" customWidth="1"/>
    <col min="11015" max="11016" width="9.28515625" style="9" bestFit="1" customWidth="1"/>
    <col min="11017" max="11017" width="9.140625" style="9"/>
    <col min="11018" max="11018" width="10.28515625" style="9" bestFit="1" customWidth="1"/>
    <col min="11019" max="11020" width="9.28515625" style="9" bestFit="1" customWidth="1"/>
    <col min="11021" max="11021" width="9.140625" style="9"/>
    <col min="11022" max="11022" width="10.28515625" style="9" bestFit="1" customWidth="1"/>
    <col min="11023" max="11024" width="9.28515625" style="9" bestFit="1" customWidth="1"/>
    <col min="11025" max="11025" width="9.140625" style="9"/>
    <col min="11026" max="11026" width="10.28515625" style="9" bestFit="1" customWidth="1"/>
    <col min="11027" max="11028" width="9.28515625" style="9" bestFit="1" customWidth="1"/>
    <col min="11029" max="11029" width="9.140625" style="9"/>
    <col min="11030" max="11030" width="10.28515625" style="9" bestFit="1" customWidth="1"/>
    <col min="11031" max="11032" width="9.28515625" style="9" bestFit="1" customWidth="1"/>
    <col min="11033" max="11033" width="9.140625" style="9"/>
    <col min="11034" max="11034" width="10.28515625" style="9" bestFit="1" customWidth="1"/>
    <col min="11035" max="11036" width="9.28515625" style="9" bestFit="1" customWidth="1"/>
    <col min="11037" max="11037" width="9.140625" style="9"/>
    <col min="11038" max="11038" width="10.28515625" style="9" bestFit="1" customWidth="1"/>
    <col min="11039" max="11040" width="9.28515625" style="9" bestFit="1" customWidth="1"/>
    <col min="11041" max="11041" width="9.140625" style="9"/>
    <col min="11042" max="11042" width="10.28515625" style="9" bestFit="1" customWidth="1"/>
    <col min="11043" max="11044" width="9.28515625" style="9" bestFit="1" customWidth="1"/>
    <col min="11045" max="11045" width="9.140625" style="9"/>
    <col min="11046" max="11046" width="10.28515625" style="9" bestFit="1" customWidth="1"/>
    <col min="11047" max="11048" width="9.28515625" style="9" bestFit="1" customWidth="1"/>
    <col min="11049" max="11049" width="9.140625" style="9"/>
    <col min="11050" max="11050" width="10.28515625" style="9" bestFit="1" customWidth="1"/>
    <col min="11051" max="11052" width="9.28515625" style="9" bestFit="1" customWidth="1"/>
    <col min="11053" max="11053" width="9.140625" style="9"/>
    <col min="11054" max="11054" width="10.28515625" style="9" bestFit="1" customWidth="1"/>
    <col min="11055" max="11056" width="9.28515625" style="9" bestFit="1" customWidth="1"/>
    <col min="11057" max="11057" width="9.140625" style="9"/>
    <col min="11058" max="11058" width="10.28515625" style="9" bestFit="1" customWidth="1"/>
    <col min="11059" max="11060" width="9.28515625" style="9" bestFit="1" customWidth="1"/>
    <col min="11061" max="11061" width="9.140625" style="9"/>
    <col min="11062" max="11062" width="10.28515625" style="9" bestFit="1" customWidth="1"/>
    <col min="11063" max="11064" width="9.28515625" style="9" bestFit="1" customWidth="1"/>
    <col min="11065" max="11065" width="9.140625" style="9"/>
    <col min="11066" max="11066" width="10.28515625" style="9" bestFit="1" customWidth="1"/>
    <col min="11067" max="11068" width="9.28515625" style="9" bestFit="1" customWidth="1"/>
    <col min="11069" max="11069" width="9.140625" style="9"/>
    <col min="11070" max="11070" width="10.28515625" style="9" bestFit="1" customWidth="1"/>
    <col min="11071" max="11072" width="9.28515625" style="9" bestFit="1" customWidth="1"/>
    <col min="11073" max="11073" width="9.140625" style="9"/>
    <col min="11074" max="11074" width="10.28515625" style="9" bestFit="1" customWidth="1"/>
    <col min="11075" max="11076" width="9.28515625" style="9" bestFit="1" customWidth="1"/>
    <col min="11077" max="11077" width="9.140625" style="9"/>
    <col min="11078" max="11078" width="10.28515625" style="9" bestFit="1" customWidth="1"/>
    <col min="11079" max="11080" width="9.28515625" style="9" bestFit="1" customWidth="1"/>
    <col min="11081" max="11081" width="9.140625" style="9"/>
    <col min="11082" max="11082" width="10.28515625" style="9" bestFit="1" customWidth="1"/>
    <col min="11083" max="11084" width="9.28515625" style="9" bestFit="1" customWidth="1"/>
    <col min="11085" max="11085" width="9.140625" style="9"/>
    <col min="11086" max="11086" width="10.28515625" style="9" bestFit="1" customWidth="1"/>
    <col min="11087" max="11088" width="9.28515625" style="9" bestFit="1" customWidth="1"/>
    <col min="11089" max="11089" width="9.140625" style="9"/>
    <col min="11090" max="11090" width="10.28515625" style="9" bestFit="1" customWidth="1"/>
    <col min="11091" max="11092" width="9.28515625" style="9" bestFit="1" customWidth="1"/>
    <col min="11093" max="11093" width="9.140625" style="9"/>
    <col min="11094" max="11094" width="10.28515625" style="9" bestFit="1" customWidth="1"/>
    <col min="11095" max="11096" width="9.28515625" style="9" bestFit="1" customWidth="1"/>
    <col min="11097" max="11097" width="9.140625" style="9"/>
    <col min="11098" max="11098" width="10.28515625" style="9" bestFit="1" customWidth="1"/>
    <col min="11099" max="11100" width="9.28515625" style="9" bestFit="1" customWidth="1"/>
    <col min="11101" max="11101" width="9.140625" style="9"/>
    <col min="11102" max="11102" width="10.28515625" style="9" bestFit="1" customWidth="1"/>
    <col min="11103" max="11104" width="9.28515625" style="9" bestFit="1" customWidth="1"/>
    <col min="11105" max="11105" width="9.140625" style="9"/>
    <col min="11106" max="11106" width="10.28515625" style="9" bestFit="1" customWidth="1"/>
    <col min="11107" max="11108" width="9.28515625" style="9" bestFit="1" customWidth="1"/>
    <col min="11109" max="11109" width="9.140625" style="9"/>
    <col min="11110" max="11110" width="10.28515625" style="9" bestFit="1" customWidth="1"/>
    <col min="11111" max="11112" width="9.28515625" style="9" bestFit="1" customWidth="1"/>
    <col min="11113" max="11113" width="9.140625" style="9"/>
    <col min="11114" max="11114" width="10.28515625" style="9" bestFit="1" customWidth="1"/>
    <col min="11115" max="11116" width="9.28515625" style="9" bestFit="1" customWidth="1"/>
    <col min="11117" max="11117" width="9.140625" style="9"/>
    <col min="11118" max="11118" width="10.28515625" style="9" bestFit="1" customWidth="1"/>
    <col min="11119" max="11120" width="9.28515625" style="9" bestFit="1" customWidth="1"/>
    <col min="11121" max="11121" width="9.140625" style="9"/>
    <col min="11122" max="11122" width="10.28515625" style="9" bestFit="1" customWidth="1"/>
    <col min="11123" max="11124" width="9.28515625" style="9" bestFit="1" customWidth="1"/>
    <col min="11125" max="11125" width="9.140625" style="9"/>
    <col min="11126" max="11126" width="10.28515625" style="9" bestFit="1" customWidth="1"/>
    <col min="11127" max="11128" width="9.28515625" style="9" bestFit="1" customWidth="1"/>
    <col min="11129" max="11129" width="9.140625" style="9"/>
    <col min="11130" max="11130" width="10.28515625" style="9" bestFit="1" customWidth="1"/>
    <col min="11131" max="11132" width="9.28515625" style="9" bestFit="1" customWidth="1"/>
    <col min="11133" max="11133" width="9.140625" style="9"/>
    <col min="11134" max="11134" width="10.28515625" style="9" bestFit="1" customWidth="1"/>
    <col min="11135" max="11136" width="9.28515625" style="9" bestFit="1" customWidth="1"/>
    <col min="11137" max="11137" width="9.140625" style="9"/>
    <col min="11138" max="11138" width="10.28515625" style="9" bestFit="1" customWidth="1"/>
    <col min="11139" max="11140" width="9.28515625" style="9" bestFit="1" customWidth="1"/>
    <col min="11141" max="11141" width="9.140625" style="9"/>
    <col min="11142" max="11142" width="10.28515625" style="9" bestFit="1" customWidth="1"/>
    <col min="11143" max="11144" width="9.28515625" style="9" bestFit="1" customWidth="1"/>
    <col min="11145" max="11145" width="9.140625" style="9"/>
    <col min="11146" max="11146" width="10.28515625" style="9" bestFit="1" customWidth="1"/>
    <col min="11147" max="11148" width="9.28515625" style="9" bestFit="1" customWidth="1"/>
    <col min="11149" max="11149" width="9.140625" style="9"/>
    <col min="11150" max="11150" width="10.28515625" style="9" bestFit="1" customWidth="1"/>
    <col min="11151" max="11152" width="9.28515625" style="9" bestFit="1" customWidth="1"/>
    <col min="11153" max="11153" width="9.140625" style="9"/>
    <col min="11154" max="11154" width="10.28515625" style="9" bestFit="1" customWidth="1"/>
    <col min="11155" max="11156" width="9.28515625" style="9" bestFit="1" customWidth="1"/>
    <col min="11157" max="11157" width="9.140625" style="9"/>
    <col min="11158" max="11158" width="10.28515625" style="9" bestFit="1" customWidth="1"/>
    <col min="11159" max="11160" width="9.28515625" style="9" bestFit="1" customWidth="1"/>
    <col min="11161" max="11161" width="9.140625" style="9"/>
    <col min="11162" max="11162" width="10.28515625" style="9" bestFit="1" customWidth="1"/>
    <col min="11163" max="11164" width="9.28515625" style="9" bestFit="1" customWidth="1"/>
    <col min="11165" max="11165" width="9.140625" style="9"/>
    <col min="11166" max="11166" width="10.28515625" style="9" bestFit="1" customWidth="1"/>
    <col min="11167" max="11168" width="9.28515625" style="9" bestFit="1" customWidth="1"/>
    <col min="11169" max="11169" width="9.140625" style="9"/>
    <col min="11170" max="11170" width="10.28515625" style="9" bestFit="1" customWidth="1"/>
    <col min="11171" max="11172" width="9.28515625" style="9" bestFit="1" customWidth="1"/>
    <col min="11173" max="11173" width="9.140625" style="9"/>
    <col min="11174" max="11174" width="10.28515625" style="9" bestFit="1" customWidth="1"/>
    <col min="11175" max="11176" width="9.28515625" style="9" bestFit="1" customWidth="1"/>
    <col min="11177" max="11177" width="9.140625" style="9"/>
    <col min="11178" max="11178" width="10.28515625" style="9" bestFit="1" customWidth="1"/>
    <col min="11179" max="11180" width="9.28515625" style="9" bestFit="1" customWidth="1"/>
    <col min="11181" max="11181" width="9.140625" style="9"/>
    <col min="11182" max="11182" width="10.28515625" style="9" bestFit="1" customWidth="1"/>
    <col min="11183" max="11184" width="9.28515625" style="9" bestFit="1" customWidth="1"/>
    <col min="11185" max="11185" width="9.140625" style="9"/>
    <col min="11186" max="11186" width="10.28515625" style="9" bestFit="1" customWidth="1"/>
    <col min="11187" max="11188" width="9.28515625" style="9" bestFit="1" customWidth="1"/>
    <col min="11189" max="11189" width="9.140625" style="9"/>
    <col min="11190" max="11190" width="10.28515625" style="9" bestFit="1" customWidth="1"/>
    <col min="11191" max="11192" width="9.28515625" style="9" bestFit="1" customWidth="1"/>
    <col min="11193" max="11193" width="9.140625" style="9"/>
    <col min="11194" max="11194" width="10.28515625" style="9" bestFit="1" customWidth="1"/>
    <col min="11195" max="11196" width="9.28515625" style="9" bestFit="1" customWidth="1"/>
    <col min="11197" max="11197" width="9.140625" style="9"/>
    <col min="11198" max="11198" width="10.28515625" style="9" bestFit="1" customWidth="1"/>
    <col min="11199" max="11200" width="9.28515625" style="9" bestFit="1" customWidth="1"/>
    <col min="11201" max="11201" width="9.140625" style="9"/>
    <col min="11202" max="11202" width="10.28515625" style="9" bestFit="1" customWidth="1"/>
    <col min="11203" max="11204" width="9.28515625" style="9" bestFit="1" customWidth="1"/>
    <col min="11205" max="11205" width="9.140625" style="9"/>
    <col min="11206" max="11206" width="10.28515625" style="9" bestFit="1" customWidth="1"/>
    <col min="11207" max="11208" width="9.28515625" style="9" bestFit="1" customWidth="1"/>
    <col min="11209" max="11209" width="9.140625" style="9"/>
    <col min="11210" max="11210" width="10.28515625" style="9" bestFit="1" customWidth="1"/>
    <col min="11211" max="11212" width="9.28515625" style="9" bestFit="1" customWidth="1"/>
    <col min="11213" max="11213" width="9.140625" style="9"/>
    <col min="11214" max="11214" width="10.28515625" style="9" bestFit="1" customWidth="1"/>
    <col min="11215" max="11216" width="9.28515625" style="9" bestFit="1" customWidth="1"/>
    <col min="11217" max="11217" width="9.140625" style="9"/>
    <col min="11218" max="11218" width="10.28515625" style="9" bestFit="1" customWidth="1"/>
    <col min="11219" max="11220" width="9.28515625" style="9" bestFit="1" customWidth="1"/>
    <col min="11221" max="11221" width="9.140625" style="9"/>
    <col min="11222" max="11222" width="10.28515625" style="9" bestFit="1" customWidth="1"/>
    <col min="11223" max="11224" width="9.28515625" style="9" bestFit="1" customWidth="1"/>
    <col min="11225" max="11225" width="9.140625" style="9"/>
    <col min="11226" max="11226" width="10.28515625" style="9" bestFit="1" customWidth="1"/>
    <col min="11227" max="11228" width="9.28515625" style="9" bestFit="1" customWidth="1"/>
    <col min="11229" max="11229" width="9.140625" style="9"/>
    <col min="11230" max="11230" width="10.28515625" style="9" bestFit="1" customWidth="1"/>
    <col min="11231" max="11232" width="9.28515625" style="9" bestFit="1" customWidth="1"/>
    <col min="11233" max="11233" width="9.140625" style="9"/>
    <col min="11234" max="11234" width="10.28515625" style="9" bestFit="1" customWidth="1"/>
    <col min="11235" max="11236" width="9.28515625" style="9" bestFit="1" customWidth="1"/>
    <col min="11237" max="11237" width="9.140625" style="9"/>
    <col min="11238" max="11238" width="10.28515625" style="9" bestFit="1" customWidth="1"/>
    <col min="11239" max="11240" width="9.28515625" style="9" bestFit="1" customWidth="1"/>
    <col min="11241" max="11241" width="9.140625" style="9"/>
    <col min="11242" max="11242" width="10.28515625" style="9" bestFit="1" customWidth="1"/>
    <col min="11243" max="11244" width="9.28515625" style="9" bestFit="1" customWidth="1"/>
    <col min="11245" max="11245" width="9.140625" style="9"/>
    <col min="11246" max="11246" width="10.28515625" style="9" bestFit="1" customWidth="1"/>
    <col min="11247" max="11248" width="9.28515625" style="9" bestFit="1" customWidth="1"/>
    <col min="11249" max="11249" width="9.140625" style="9"/>
    <col min="11250" max="11250" width="10.28515625" style="9" bestFit="1" customWidth="1"/>
    <col min="11251" max="11252" width="9.28515625" style="9" bestFit="1" customWidth="1"/>
    <col min="11253" max="11253" width="9.140625" style="9"/>
    <col min="11254" max="11254" width="10.28515625" style="9" bestFit="1" customWidth="1"/>
    <col min="11255" max="11256" width="9.28515625" style="9" bestFit="1" customWidth="1"/>
    <col min="11257" max="11257" width="9.140625" style="9"/>
    <col min="11258" max="11258" width="10.28515625" style="9" bestFit="1" customWidth="1"/>
    <col min="11259" max="11260" width="9.28515625" style="9" bestFit="1" customWidth="1"/>
    <col min="11261" max="11261" width="9.140625" style="9"/>
    <col min="11262" max="11262" width="10.28515625" style="9" bestFit="1" customWidth="1"/>
    <col min="11263" max="11264" width="9.28515625" style="9" bestFit="1" customWidth="1"/>
    <col min="11265" max="11265" width="9.140625" style="9"/>
    <col min="11266" max="11266" width="10.28515625" style="9" bestFit="1" customWidth="1"/>
    <col min="11267" max="11268" width="9.28515625" style="9" bestFit="1" customWidth="1"/>
    <col min="11269" max="11269" width="9.140625" style="9"/>
    <col min="11270" max="11270" width="10.28515625" style="9" bestFit="1" customWidth="1"/>
    <col min="11271" max="11272" width="9.28515625" style="9" bestFit="1" customWidth="1"/>
    <col min="11273" max="11273" width="9.140625" style="9"/>
    <col min="11274" max="11274" width="10.28515625" style="9" bestFit="1" customWidth="1"/>
    <col min="11275" max="11276" width="9.28515625" style="9" bestFit="1" customWidth="1"/>
    <col min="11277" max="11277" width="9.140625" style="9"/>
    <col min="11278" max="11278" width="10.28515625" style="9" bestFit="1" customWidth="1"/>
    <col min="11279" max="11280" width="9.28515625" style="9" bestFit="1" customWidth="1"/>
    <col min="11281" max="11281" width="9.140625" style="9"/>
    <col min="11282" max="11282" width="10.28515625" style="9" bestFit="1" customWidth="1"/>
    <col min="11283" max="11284" width="9.28515625" style="9" bestFit="1" customWidth="1"/>
    <col min="11285" max="11285" width="9.140625" style="9"/>
    <col min="11286" max="11286" width="10.28515625" style="9" bestFit="1" customWidth="1"/>
    <col min="11287" max="11288" width="9.28515625" style="9" bestFit="1" customWidth="1"/>
    <col min="11289" max="11289" width="9.140625" style="9"/>
    <col min="11290" max="11290" width="10.28515625" style="9" bestFit="1" customWidth="1"/>
    <col min="11291" max="11292" width="9.28515625" style="9" bestFit="1" customWidth="1"/>
    <col min="11293" max="11293" width="9.140625" style="9"/>
    <col min="11294" max="11294" width="10.28515625" style="9" bestFit="1" customWidth="1"/>
    <col min="11295" max="11296" width="9.28515625" style="9" bestFit="1" customWidth="1"/>
    <col min="11297" max="11297" width="9.140625" style="9"/>
    <col min="11298" max="11298" width="10.28515625" style="9" bestFit="1" customWidth="1"/>
    <col min="11299" max="11300" width="9.28515625" style="9" bestFit="1" customWidth="1"/>
    <col min="11301" max="11301" width="9.140625" style="9"/>
    <col min="11302" max="11302" width="10.28515625" style="9" bestFit="1" customWidth="1"/>
    <col min="11303" max="11304" width="9.28515625" style="9" bestFit="1" customWidth="1"/>
    <col min="11305" max="11305" width="9.140625" style="9"/>
    <col min="11306" max="11306" width="10.28515625" style="9" bestFit="1" customWidth="1"/>
    <col min="11307" max="11308" width="9.28515625" style="9" bestFit="1" customWidth="1"/>
    <col min="11309" max="11309" width="9.140625" style="9"/>
    <col min="11310" max="11310" width="10.28515625" style="9" bestFit="1" customWidth="1"/>
    <col min="11311" max="11312" width="9.28515625" style="9" bestFit="1" customWidth="1"/>
    <col min="11313" max="11313" width="9.140625" style="9"/>
    <col min="11314" max="11314" width="10.28515625" style="9" bestFit="1" customWidth="1"/>
    <col min="11315" max="11316" width="9.28515625" style="9" bestFit="1" customWidth="1"/>
    <col min="11317" max="11317" width="9.140625" style="9"/>
    <col min="11318" max="11318" width="10.28515625" style="9" bestFit="1" customWidth="1"/>
    <col min="11319" max="11320" width="9.28515625" style="9" bestFit="1" customWidth="1"/>
    <col min="11321" max="11321" width="9.140625" style="9"/>
    <col min="11322" max="11322" width="10.28515625" style="9" bestFit="1" customWidth="1"/>
    <col min="11323" max="11324" width="9.28515625" style="9" bestFit="1" customWidth="1"/>
    <col min="11325" max="11325" width="9.140625" style="9"/>
    <col min="11326" max="11326" width="10.28515625" style="9" bestFit="1" customWidth="1"/>
    <col min="11327" max="11328" width="9.28515625" style="9" bestFit="1" customWidth="1"/>
    <col min="11329" max="11329" width="9.140625" style="9"/>
    <col min="11330" max="11330" width="10.28515625" style="9" bestFit="1" customWidth="1"/>
    <col min="11331" max="11332" width="9.28515625" style="9" bestFit="1" customWidth="1"/>
    <col min="11333" max="11333" width="9.140625" style="9"/>
    <col min="11334" max="11334" width="10.28515625" style="9" bestFit="1" customWidth="1"/>
    <col min="11335" max="11336" width="9.28515625" style="9" bestFit="1" customWidth="1"/>
    <col min="11337" max="11337" width="9.140625" style="9"/>
    <col min="11338" max="11338" width="10.28515625" style="9" bestFit="1" customWidth="1"/>
    <col min="11339" max="11340" width="9.28515625" style="9" bestFit="1" customWidth="1"/>
    <col min="11341" max="11341" width="9.140625" style="9"/>
    <col min="11342" max="11342" width="10.28515625" style="9" bestFit="1" customWidth="1"/>
    <col min="11343" max="11344" width="9.28515625" style="9" bestFit="1" customWidth="1"/>
    <col min="11345" max="11345" width="9.140625" style="9"/>
    <col min="11346" max="11346" width="10.28515625" style="9" bestFit="1" customWidth="1"/>
    <col min="11347" max="11348" width="9.28515625" style="9" bestFit="1" customWidth="1"/>
    <col min="11349" max="11349" width="9.140625" style="9"/>
    <col min="11350" max="11350" width="10.28515625" style="9" bestFit="1" customWidth="1"/>
    <col min="11351" max="11352" width="9.28515625" style="9" bestFit="1" customWidth="1"/>
    <col min="11353" max="11353" width="9.140625" style="9"/>
    <col min="11354" max="11354" width="10.28515625" style="9" bestFit="1" customWidth="1"/>
    <col min="11355" max="11356" width="9.28515625" style="9" bestFit="1" customWidth="1"/>
    <col min="11357" max="11357" width="9.140625" style="9"/>
    <col min="11358" max="11358" width="10.28515625" style="9" bestFit="1" customWidth="1"/>
    <col min="11359" max="11360" width="9.28515625" style="9" bestFit="1" customWidth="1"/>
    <col min="11361" max="11361" width="9.140625" style="9"/>
    <col min="11362" max="11362" width="10.28515625" style="9" bestFit="1" customWidth="1"/>
    <col min="11363" max="11364" width="9.28515625" style="9" bestFit="1" customWidth="1"/>
    <col min="11365" max="11365" width="9.140625" style="9"/>
    <col min="11366" max="11366" width="10.28515625" style="9" bestFit="1" customWidth="1"/>
    <col min="11367" max="11368" width="9.28515625" style="9" bestFit="1" customWidth="1"/>
    <col min="11369" max="11369" width="9.140625" style="9"/>
    <col min="11370" max="11370" width="10.28515625" style="9" bestFit="1" customWidth="1"/>
    <col min="11371" max="11372" width="9.28515625" style="9" bestFit="1" customWidth="1"/>
    <col min="11373" max="11373" width="9.140625" style="9"/>
    <col min="11374" max="11374" width="10.28515625" style="9" bestFit="1" customWidth="1"/>
    <col min="11375" max="11376" width="9.28515625" style="9" bestFit="1" customWidth="1"/>
    <col min="11377" max="11377" width="9.140625" style="9"/>
    <col min="11378" max="11378" width="10.28515625" style="9" bestFit="1" customWidth="1"/>
    <col min="11379" max="11380" width="9.28515625" style="9" bestFit="1" customWidth="1"/>
    <col min="11381" max="11381" width="9.140625" style="9"/>
    <col min="11382" max="11382" width="10.28515625" style="9" bestFit="1" customWidth="1"/>
    <col min="11383" max="11384" width="9.28515625" style="9" bestFit="1" customWidth="1"/>
    <col min="11385" max="11385" width="9.140625" style="9"/>
    <col min="11386" max="11386" width="10.28515625" style="9" bestFit="1" customWidth="1"/>
    <col min="11387" max="11388" width="9.28515625" style="9" bestFit="1" customWidth="1"/>
    <col min="11389" max="11389" width="9.140625" style="9"/>
    <col min="11390" max="11390" width="10.28515625" style="9" bestFit="1" customWidth="1"/>
    <col min="11391" max="11392" width="9.28515625" style="9" bestFit="1" customWidth="1"/>
    <col min="11393" max="11393" width="9.140625" style="9"/>
    <col min="11394" max="11394" width="10.28515625" style="9" bestFit="1" customWidth="1"/>
    <col min="11395" max="11396" width="9.28515625" style="9" bestFit="1" customWidth="1"/>
    <col min="11397" max="11397" width="9.140625" style="9"/>
    <col min="11398" max="11398" width="10.28515625" style="9" bestFit="1" customWidth="1"/>
    <col min="11399" max="11400" width="9.28515625" style="9" bestFit="1" customWidth="1"/>
    <col min="11401" max="11401" width="9.140625" style="9"/>
    <col min="11402" max="11402" width="10.28515625" style="9" bestFit="1" customWidth="1"/>
    <col min="11403" max="11404" width="9.28515625" style="9" bestFit="1" customWidth="1"/>
    <col min="11405" max="11405" width="9.140625" style="9"/>
    <col min="11406" max="11406" width="10.28515625" style="9" bestFit="1" customWidth="1"/>
    <col min="11407" max="11408" width="9.28515625" style="9" bestFit="1" customWidth="1"/>
    <col min="11409" max="11409" width="9.140625" style="9"/>
    <col min="11410" max="11410" width="10.28515625" style="9" bestFit="1" customWidth="1"/>
    <col min="11411" max="11412" width="9.28515625" style="9" bestFit="1" customWidth="1"/>
    <col min="11413" max="11413" width="9.140625" style="9"/>
    <col min="11414" max="11414" width="10.28515625" style="9" bestFit="1" customWidth="1"/>
    <col min="11415" max="11416" width="9.28515625" style="9" bestFit="1" customWidth="1"/>
    <col min="11417" max="11417" width="9.140625" style="9"/>
    <col min="11418" max="11418" width="10.28515625" style="9" bestFit="1" customWidth="1"/>
    <col min="11419" max="11420" width="9.28515625" style="9" bestFit="1" customWidth="1"/>
    <col min="11421" max="11421" width="9.140625" style="9"/>
    <col min="11422" max="11422" width="10.28515625" style="9" bestFit="1" customWidth="1"/>
    <col min="11423" max="11424" width="9.28515625" style="9" bestFit="1" customWidth="1"/>
    <col min="11425" max="11425" width="9.140625" style="9"/>
    <col min="11426" max="11426" width="10.28515625" style="9" bestFit="1" customWidth="1"/>
    <col min="11427" max="11428" width="9.28515625" style="9" bestFit="1" customWidth="1"/>
    <col min="11429" max="11429" width="9.140625" style="9"/>
    <col min="11430" max="11430" width="10.28515625" style="9" bestFit="1" customWidth="1"/>
    <col min="11431" max="11432" width="9.28515625" style="9" bestFit="1" customWidth="1"/>
    <col min="11433" max="11433" width="9.140625" style="9"/>
    <col min="11434" max="11434" width="10.28515625" style="9" bestFit="1" customWidth="1"/>
    <col min="11435" max="11436" width="9.28515625" style="9" bestFit="1" customWidth="1"/>
    <col min="11437" max="11437" width="9.140625" style="9"/>
    <col min="11438" max="11438" width="10.28515625" style="9" bestFit="1" customWidth="1"/>
    <col min="11439" max="11440" width="9.28515625" style="9" bestFit="1" customWidth="1"/>
    <col min="11441" max="11441" width="9.140625" style="9"/>
    <col min="11442" max="11442" width="10.28515625" style="9" bestFit="1" customWidth="1"/>
    <col min="11443" max="11444" width="9.28515625" style="9" bestFit="1" customWidth="1"/>
    <col min="11445" max="11445" width="9.140625" style="9"/>
    <col min="11446" max="11446" width="10.28515625" style="9" bestFit="1" customWidth="1"/>
    <col min="11447" max="11448" width="9.28515625" style="9" bestFit="1" customWidth="1"/>
    <col min="11449" max="11449" width="9.140625" style="9"/>
    <col min="11450" max="11450" width="10.28515625" style="9" bestFit="1" customWidth="1"/>
    <col min="11451" max="11452" width="9.28515625" style="9" bestFit="1" customWidth="1"/>
    <col min="11453" max="11453" width="9.140625" style="9"/>
    <col min="11454" max="11454" width="10.28515625" style="9" bestFit="1" customWidth="1"/>
    <col min="11455" max="11456" width="9.28515625" style="9" bestFit="1" customWidth="1"/>
    <col min="11457" max="11457" width="9.140625" style="9"/>
    <col min="11458" max="11458" width="10.28515625" style="9" bestFit="1" customWidth="1"/>
    <col min="11459" max="11460" width="9.28515625" style="9" bestFit="1" customWidth="1"/>
    <col min="11461" max="11461" width="9.140625" style="9"/>
    <col min="11462" max="11462" width="10.28515625" style="9" bestFit="1" customWidth="1"/>
    <col min="11463" max="11464" width="9.28515625" style="9" bestFit="1" customWidth="1"/>
    <col min="11465" max="11465" width="9.140625" style="9"/>
    <col min="11466" max="11466" width="10.28515625" style="9" bestFit="1" customWidth="1"/>
    <col min="11467" max="11468" width="9.28515625" style="9" bestFit="1" customWidth="1"/>
    <col min="11469" max="11469" width="9.140625" style="9"/>
    <col min="11470" max="11470" width="10.28515625" style="9" bestFit="1" customWidth="1"/>
    <col min="11471" max="11472" width="9.28515625" style="9" bestFit="1" customWidth="1"/>
    <col min="11473" max="11473" width="9.140625" style="9"/>
    <col min="11474" max="11474" width="10.28515625" style="9" bestFit="1" customWidth="1"/>
    <col min="11475" max="11476" width="9.28515625" style="9" bestFit="1" customWidth="1"/>
    <col min="11477" max="11477" width="9.140625" style="9"/>
    <col min="11478" max="11478" width="10.28515625" style="9" bestFit="1" customWidth="1"/>
    <col min="11479" max="11480" width="9.28515625" style="9" bestFit="1" customWidth="1"/>
    <col min="11481" max="11481" width="9.140625" style="9"/>
    <col min="11482" max="11482" width="10.28515625" style="9" bestFit="1" customWidth="1"/>
    <col min="11483" max="11484" width="9.28515625" style="9" bestFit="1" customWidth="1"/>
    <col min="11485" max="11485" width="9.140625" style="9"/>
    <col min="11486" max="11486" width="10.28515625" style="9" bestFit="1" customWidth="1"/>
    <col min="11487" max="11488" width="9.28515625" style="9" bestFit="1" customWidth="1"/>
    <col min="11489" max="11489" width="9.140625" style="9"/>
    <col min="11490" max="11490" width="10.28515625" style="9" bestFit="1" customWidth="1"/>
    <col min="11491" max="11492" width="9.28515625" style="9" bestFit="1" customWidth="1"/>
    <col min="11493" max="11493" width="9.140625" style="9"/>
    <col min="11494" max="11494" width="10.28515625" style="9" bestFit="1" customWidth="1"/>
    <col min="11495" max="11496" width="9.28515625" style="9" bestFit="1" customWidth="1"/>
    <col min="11497" max="11497" width="9.140625" style="9"/>
    <col min="11498" max="11498" width="10.28515625" style="9" bestFit="1" customWidth="1"/>
    <col min="11499" max="11500" width="9.28515625" style="9" bestFit="1" customWidth="1"/>
    <col min="11501" max="11501" width="9.140625" style="9"/>
    <col min="11502" max="11502" width="10.28515625" style="9" bestFit="1" customWidth="1"/>
    <col min="11503" max="11504" width="9.28515625" style="9" bestFit="1" customWidth="1"/>
    <col min="11505" max="11505" width="9.140625" style="9"/>
    <col min="11506" max="11506" width="10.28515625" style="9" bestFit="1" customWidth="1"/>
    <col min="11507" max="11508" width="9.28515625" style="9" bestFit="1" customWidth="1"/>
    <col min="11509" max="11509" width="9.140625" style="9"/>
    <col min="11510" max="11510" width="10.28515625" style="9" bestFit="1" customWidth="1"/>
    <col min="11511" max="11512" width="9.28515625" style="9" bestFit="1" customWidth="1"/>
    <col min="11513" max="11513" width="9.140625" style="9"/>
    <col min="11514" max="11514" width="10.28515625" style="9" bestFit="1" customWidth="1"/>
    <col min="11515" max="11516" width="9.28515625" style="9" bestFit="1" customWidth="1"/>
    <col min="11517" max="11517" width="9.140625" style="9"/>
    <col min="11518" max="11518" width="10.28515625" style="9" bestFit="1" customWidth="1"/>
    <col min="11519" max="11520" width="9.28515625" style="9" bestFit="1" customWidth="1"/>
    <col min="11521" max="11521" width="9.140625" style="9"/>
    <col min="11522" max="11522" width="10.28515625" style="9" bestFit="1" customWidth="1"/>
    <col min="11523" max="11524" width="9.28515625" style="9" bestFit="1" customWidth="1"/>
    <col min="11525" max="11525" width="9.140625" style="9"/>
    <col min="11526" max="11526" width="10.28515625" style="9" bestFit="1" customWidth="1"/>
    <col min="11527" max="11528" width="9.28515625" style="9" bestFit="1" customWidth="1"/>
    <col min="11529" max="11529" width="9.140625" style="9"/>
    <col min="11530" max="11530" width="10.28515625" style="9" bestFit="1" customWidth="1"/>
    <col min="11531" max="11532" width="9.28515625" style="9" bestFit="1" customWidth="1"/>
    <col min="11533" max="11533" width="9.140625" style="9"/>
    <col min="11534" max="11534" width="10.28515625" style="9" bestFit="1" customWidth="1"/>
    <col min="11535" max="11536" width="9.28515625" style="9" bestFit="1" customWidth="1"/>
    <col min="11537" max="11537" width="9.140625" style="9"/>
    <col min="11538" max="11538" width="10.28515625" style="9" bestFit="1" customWidth="1"/>
    <col min="11539" max="11540" width="9.28515625" style="9" bestFit="1" customWidth="1"/>
    <col min="11541" max="11541" width="9.140625" style="9"/>
    <col min="11542" max="11542" width="10.28515625" style="9" bestFit="1" customWidth="1"/>
    <col min="11543" max="11544" width="9.28515625" style="9" bestFit="1" customWidth="1"/>
    <col min="11545" max="11545" width="9.140625" style="9"/>
    <col min="11546" max="11546" width="10.28515625" style="9" bestFit="1" customWidth="1"/>
    <col min="11547" max="11548" width="9.28515625" style="9" bestFit="1" customWidth="1"/>
    <col min="11549" max="11549" width="9.140625" style="9"/>
    <col min="11550" max="11550" width="10.28515625" style="9" bestFit="1" customWidth="1"/>
    <col min="11551" max="11552" width="9.28515625" style="9" bestFit="1" customWidth="1"/>
    <col min="11553" max="11553" width="9.140625" style="9"/>
    <col min="11554" max="11554" width="10.28515625" style="9" bestFit="1" customWidth="1"/>
    <col min="11555" max="11556" width="9.28515625" style="9" bestFit="1" customWidth="1"/>
    <col min="11557" max="11557" width="9.140625" style="9"/>
    <col min="11558" max="11558" width="10.28515625" style="9" bestFit="1" customWidth="1"/>
    <col min="11559" max="11560" width="9.28515625" style="9" bestFit="1" customWidth="1"/>
    <col min="11561" max="11561" width="9.140625" style="9"/>
    <col min="11562" max="11562" width="10.28515625" style="9" bestFit="1" customWidth="1"/>
    <col min="11563" max="11564" width="9.28515625" style="9" bestFit="1" customWidth="1"/>
    <col min="11565" max="11565" width="9.140625" style="9"/>
    <col min="11566" max="11566" width="10.28515625" style="9" bestFit="1" customWidth="1"/>
    <col min="11567" max="11568" width="9.28515625" style="9" bestFit="1" customWidth="1"/>
    <col min="11569" max="11569" width="9.140625" style="9"/>
    <col min="11570" max="11570" width="10.28515625" style="9" bestFit="1" customWidth="1"/>
    <col min="11571" max="11572" width="9.28515625" style="9" bestFit="1" customWidth="1"/>
    <col min="11573" max="11573" width="9.140625" style="9"/>
    <col min="11574" max="11574" width="10.28515625" style="9" bestFit="1" customWidth="1"/>
    <col min="11575" max="11576" width="9.28515625" style="9" bestFit="1" customWidth="1"/>
    <col min="11577" max="11577" width="9.140625" style="9"/>
    <col min="11578" max="11578" width="10.28515625" style="9" bestFit="1" customWidth="1"/>
    <col min="11579" max="11580" width="9.28515625" style="9" bestFit="1" customWidth="1"/>
    <col min="11581" max="11581" width="9.140625" style="9"/>
    <col min="11582" max="11582" width="10.28515625" style="9" bestFit="1" customWidth="1"/>
    <col min="11583" max="11584" width="9.28515625" style="9" bestFit="1" customWidth="1"/>
    <col min="11585" max="11585" width="9.140625" style="9"/>
    <col min="11586" max="11586" width="10.28515625" style="9" bestFit="1" customWidth="1"/>
    <col min="11587" max="11588" width="9.28515625" style="9" bestFit="1" customWidth="1"/>
    <col min="11589" max="11589" width="9.140625" style="9"/>
    <col min="11590" max="11590" width="10.28515625" style="9" bestFit="1" customWidth="1"/>
    <col min="11591" max="11592" width="9.28515625" style="9" bestFit="1" customWidth="1"/>
    <col min="11593" max="11593" width="9.140625" style="9"/>
    <col min="11594" max="11594" width="10.28515625" style="9" bestFit="1" customWidth="1"/>
    <col min="11595" max="11596" width="9.28515625" style="9" bestFit="1" customWidth="1"/>
    <col min="11597" max="11597" width="9.140625" style="9"/>
    <col min="11598" max="11598" width="10.28515625" style="9" bestFit="1" customWidth="1"/>
    <col min="11599" max="11600" width="9.28515625" style="9" bestFit="1" customWidth="1"/>
    <col min="11601" max="11601" width="9.140625" style="9"/>
    <col min="11602" max="11602" width="10.28515625" style="9" bestFit="1" customWidth="1"/>
    <col min="11603" max="11604" width="9.28515625" style="9" bestFit="1" customWidth="1"/>
    <col min="11605" max="11605" width="9.140625" style="9"/>
    <col min="11606" max="11606" width="10.28515625" style="9" bestFit="1" customWidth="1"/>
    <col min="11607" max="11608" width="9.28515625" style="9" bestFit="1" customWidth="1"/>
    <col min="11609" max="11609" width="9.140625" style="9"/>
    <col min="11610" max="11610" width="10.28515625" style="9" bestFit="1" customWidth="1"/>
    <col min="11611" max="11612" width="9.28515625" style="9" bestFit="1" customWidth="1"/>
    <col min="11613" max="11613" width="9.140625" style="9"/>
    <col min="11614" max="11614" width="10.28515625" style="9" bestFit="1" customWidth="1"/>
    <col min="11615" max="11616" width="9.28515625" style="9" bestFit="1" customWidth="1"/>
    <col min="11617" max="11617" width="9.140625" style="9"/>
    <col min="11618" max="11618" width="10.28515625" style="9" bestFit="1" customWidth="1"/>
    <col min="11619" max="11620" width="9.28515625" style="9" bestFit="1" customWidth="1"/>
    <col min="11621" max="11621" width="9.140625" style="9"/>
    <col min="11622" max="11622" width="10.28515625" style="9" bestFit="1" customWidth="1"/>
    <col min="11623" max="11624" width="9.28515625" style="9" bestFit="1" customWidth="1"/>
    <col min="11625" max="11625" width="9.140625" style="9"/>
    <col min="11626" max="11626" width="10.28515625" style="9" bestFit="1" customWidth="1"/>
    <col min="11627" max="11628" width="9.28515625" style="9" bestFit="1" customWidth="1"/>
    <col min="11629" max="11629" width="9.140625" style="9"/>
    <col min="11630" max="11630" width="10.28515625" style="9" bestFit="1" customWidth="1"/>
    <col min="11631" max="11632" width="9.28515625" style="9" bestFit="1" customWidth="1"/>
    <col min="11633" max="11633" width="9.140625" style="9"/>
    <col min="11634" max="11634" width="10.28515625" style="9" bestFit="1" customWidth="1"/>
    <col min="11635" max="11636" width="9.28515625" style="9" bestFit="1" customWidth="1"/>
    <col min="11637" max="11637" width="9.140625" style="9"/>
    <col min="11638" max="11638" width="10.28515625" style="9" bestFit="1" customWidth="1"/>
    <col min="11639" max="11640" width="9.28515625" style="9" bestFit="1" customWidth="1"/>
    <col min="11641" max="11641" width="9.140625" style="9"/>
    <col min="11642" max="11642" width="10.28515625" style="9" bestFit="1" customWidth="1"/>
    <col min="11643" max="11644" width="9.28515625" style="9" bestFit="1" customWidth="1"/>
    <col min="11645" max="11645" width="9.140625" style="9"/>
    <col min="11646" max="11646" width="10.28515625" style="9" bestFit="1" customWidth="1"/>
    <col min="11647" max="11648" width="9.28515625" style="9" bestFit="1" customWidth="1"/>
    <col min="11649" max="11649" width="9.140625" style="9"/>
    <col min="11650" max="11650" width="10.28515625" style="9" bestFit="1" customWidth="1"/>
    <col min="11651" max="11652" width="9.28515625" style="9" bestFit="1" customWidth="1"/>
    <col min="11653" max="11653" width="9.140625" style="9"/>
    <col min="11654" max="11654" width="10.28515625" style="9" bestFit="1" customWidth="1"/>
    <col min="11655" max="11656" width="9.28515625" style="9" bestFit="1" customWidth="1"/>
    <col min="11657" max="11657" width="9.140625" style="9"/>
    <col min="11658" max="11658" width="10.28515625" style="9" bestFit="1" customWidth="1"/>
    <col min="11659" max="11660" width="9.28515625" style="9" bestFit="1" customWidth="1"/>
    <col min="11661" max="11661" width="9.140625" style="9"/>
    <col min="11662" max="11662" width="10.28515625" style="9" bestFit="1" customWidth="1"/>
    <col min="11663" max="11664" width="9.28515625" style="9" bestFit="1" customWidth="1"/>
    <col min="11665" max="11665" width="9.140625" style="9"/>
    <col min="11666" max="11666" width="10.28515625" style="9" bestFit="1" customWidth="1"/>
    <col min="11667" max="11668" width="9.28515625" style="9" bestFit="1" customWidth="1"/>
    <col min="11669" max="11669" width="9.140625" style="9"/>
    <col min="11670" max="11670" width="10.28515625" style="9" bestFit="1" customWidth="1"/>
    <col min="11671" max="11672" width="9.28515625" style="9" bestFit="1" customWidth="1"/>
    <col min="11673" max="11673" width="9.140625" style="9"/>
    <col min="11674" max="11674" width="10.28515625" style="9" bestFit="1" customWidth="1"/>
    <col min="11675" max="11676" width="9.28515625" style="9" bestFit="1" customWidth="1"/>
    <col min="11677" max="11677" width="9.140625" style="9"/>
    <col min="11678" max="11678" width="10.28515625" style="9" bestFit="1" customWidth="1"/>
    <col min="11679" max="11680" width="9.28515625" style="9" bestFit="1" customWidth="1"/>
    <col min="11681" max="11681" width="9.140625" style="9"/>
    <col min="11682" max="11682" width="10.28515625" style="9" bestFit="1" customWidth="1"/>
    <col min="11683" max="11684" width="9.28515625" style="9" bestFit="1" customWidth="1"/>
    <col min="11685" max="11685" width="9.140625" style="9"/>
    <col min="11686" max="11686" width="10.28515625" style="9" bestFit="1" customWidth="1"/>
    <col min="11687" max="11688" width="9.28515625" style="9" bestFit="1" customWidth="1"/>
    <col min="11689" max="11689" width="9.140625" style="9"/>
    <col min="11690" max="11690" width="10.28515625" style="9" bestFit="1" customWidth="1"/>
    <col min="11691" max="11692" width="9.28515625" style="9" bestFit="1" customWidth="1"/>
    <col min="11693" max="11693" width="9.140625" style="9"/>
    <col min="11694" max="11694" width="10.28515625" style="9" bestFit="1" customWidth="1"/>
    <col min="11695" max="11696" width="9.28515625" style="9" bestFit="1" customWidth="1"/>
    <col min="11697" max="11697" width="9.140625" style="9"/>
    <col min="11698" max="11698" width="10.28515625" style="9" bestFit="1" customWidth="1"/>
    <col min="11699" max="11700" width="9.28515625" style="9" bestFit="1" customWidth="1"/>
    <col min="11701" max="11701" width="9.140625" style="9"/>
    <col min="11702" max="11702" width="10.28515625" style="9" bestFit="1" customWidth="1"/>
    <col min="11703" max="11704" width="9.28515625" style="9" bestFit="1" customWidth="1"/>
    <col min="11705" max="11705" width="9.140625" style="9"/>
    <col min="11706" max="11706" width="10.28515625" style="9" bestFit="1" customWidth="1"/>
    <col min="11707" max="11708" width="9.28515625" style="9" bestFit="1" customWidth="1"/>
    <col min="11709" max="11709" width="9.140625" style="9"/>
    <col min="11710" max="11710" width="10.28515625" style="9" bestFit="1" customWidth="1"/>
    <col min="11711" max="11712" width="9.28515625" style="9" bestFit="1" customWidth="1"/>
    <col min="11713" max="11713" width="9.140625" style="9"/>
    <col min="11714" max="11714" width="10.28515625" style="9" bestFit="1" customWidth="1"/>
    <col min="11715" max="11716" width="9.28515625" style="9" bestFit="1" customWidth="1"/>
    <col min="11717" max="11717" width="9.140625" style="9"/>
    <col min="11718" max="11718" width="10.28515625" style="9" bestFit="1" customWidth="1"/>
    <col min="11719" max="11720" width="9.28515625" style="9" bestFit="1" customWidth="1"/>
    <col min="11721" max="11721" width="9.140625" style="9"/>
    <col min="11722" max="11722" width="10.28515625" style="9" bestFit="1" customWidth="1"/>
    <col min="11723" max="11724" width="9.28515625" style="9" bestFit="1" customWidth="1"/>
    <col min="11725" max="11725" width="9.140625" style="9"/>
    <col min="11726" max="11726" width="10.28515625" style="9" bestFit="1" customWidth="1"/>
    <col min="11727" max="11728" width="9.28515625" style="9" bestFit="1" customWidth="1"/>
    <col min="11729" max="11729" width="9.140625" style="9"/>
    <col min="11730" max="11730" width="10.28515625" style="9" bestFit="1" customWidth="1"/>
    <col min="11731" max="11732" width="9.28515625" style="9" bestFit="1" customWidth="1"/>
    <col min="11733" max="11733" width="9.140625" style="9"/>
    <col min="11734" max="11734" width="10.28515625" style="9" bestFit="1" customWidth="1"/>
    <col min="11735" max="11736" width="9.28515625" style="9" bestFit="1" customWidth="1"/>
    <col min="11737" max="11737" width="9.140625" style="9"/>
    <col min="11738" max="11738" width="10.28515625" style="9" bestFit="1" customWidth="1"/>
    <col min="11739" max="11740" width="9.28515625" style="9" bestFit="1" customWidth="1"/>
    <col min="11741" max="11741" width="9.140625" style="9"/>
    <col min="11742" max="11742" width="10.28515625" style="9" bestFit="1" customWidth="1"/>
    <col min="11743" max="11744" width="9.28515625" style="9" bestFit="1" customWidth="1"/>
    <col min="11745" max="11745" width="9.140625" style="9"/>
    <col min="11746" max="11746" width="10.28515625" style="9" bestFit="1" customWidth="1"/>
    <col min="11747" max="11748" width="9.28515625" style="9" bestFit="1" customWidth="1"/>
    <col min="11749" max="11749" width="9.140625" style="9"/>
    <col min="11750" max="11750" width="10.28515625" style="9" bestFit="1" customWidth="1"/>
    <col min="11751" max="11752" width="9.28515625" style="9" bestFit="1" customWidth="1"/>
    <col min="11753" max="11753" width="9.140625" style="9"/>
    <col min="11754" max="11754" width="10.28515625" style="9" bestFit="1" customWidth="1"/>
    <col min="11755" max="11756" width="9.28515625" style="9" bestFit="1" customWidth="1"/>
    <col min="11757" max="11757" width="9.140625" style="9"/>
    <col min="11758" max="11758" width="10.28515625" style="9" bestFit="1" customWidth="1"/>
    <col min="11759" max="11760" width="9.28515625" style="9" bestFit="1" customWidth="1"/>
    <col min="11761" max="11761" width="9.140625" style="9"/>
    <col min="11762" max="11762" width="10.28515625" style="9" bestFit="1" customWidth="1"/>
    <col min="11763" max="11764" width="9.28515625" style="9" bestFit="1" customWidth="1"/>
    <col min="11765" max="11765" width="9.140625" style="9"/>
    <col min="11766" max="11766" width="10.28515625" style="9" bestFit="1" customWidth="1"/>
    <col min="11767" max="11768" width="9.28515625" style="9" bestFit="1" customWidth="1"/>
    <col min="11769" max="11769" width="9.140625" style="9"/>
    <col min="11770" max="11770" width="10.28515625" style="9" bestFit="1" customWidth="1"/>
    <col min="11771" max="11772" width="9.28515625" style="9" bestFit="1" customWidth="1"/>
    <col min="11773" max="11773" width="9.140625" style="9"/>
    <col min="11774" max="11774" width="10.28515625" style="9" bestFit="1" customWidth="1"/>
    <col min="11775" max="11776" width="9.28515625" style="9" bestFit="1" customWidth="1"/>
    <col min="11777" max="11777" width="9.140625" style="9"/>
    <col min="11778" max="11778" width="10.28515625" style="9" bestFit="1" customWidth="1"/>
    <col min="11779" max="11780" width="9.28515625" style="9" bestFit="1" customWidth="1"/>
    <col min="11781" max="11781" width="9.140625" style="9"/>
    <col min="11782" max="11782" width="10.28515625" style="9" bestFit="1" customWidth="1"/>
    <col min="11783" max="11784" width="9.28515625" style="9" bestFit="1" customWidth="1"/>
    <col min="11785" max="11785" width="9.140625" style="9"/>
    <col min="11786" max="11786" width="10.28515625" style="9" bestFit="1" customWidth="1"/>
    <col min="11787" max="11788" width="9.28515625" style="9" bestFit="1" customWidth="1"/>
    <col min="11789" max="11789" width="9.140625" style="9"/>
    <col min="11790" max="11790" width="10.28515625" style="9" bestFit="1" customWidth="1"/>
    <col min="11791" max="11792" width="9.28515625" style="9" bestFit="1" customWidth="1"/>
    <col min="11793" max="11793" width="9.140625" style="9"/>
    <col min="11794" max="11794" width="10.28515625" style="9" bestFit="1" customWidth="1"/>
    <col min="11795" max="11796" width="9.28515625" style="9" bestFit="1" customWidth="1"/>
    <col min="11797" max="11797" width="9.140625" style="9"/>
    <col min="11798" max="11798" width="10.28515625" style="9" bestFit="1" customWidth="1"/>
    <col min="11799" max="11800" width="9.28515625" style="9" bestFit="1" customWidth="1"/>
    <col min="11801" max="11801" width="9.140625" style="9"/>
    <col min="11802" max="11802" width="10.28515625" style="9" bestFit="1" customWidth="1"/>
    <col min="11803" max="11804" width="9.28515625" style="9" bestFit="1" customWidth="1"/>
    <col min="11805" max="11805" width="9.140625" style="9"/>
    <col min="11806" max="11806" width="10.28515625" style="9" bestFit="1" customWidth="1"/>
    <col min="11807" max="11808" width="9.28515625" style="9" bestFit="1" customWidth="1"/>
    <col min="11809" max="11809" width="9.140625" style="9"/>
    <col min="11810" max="11810" width="10.28515625" style="9" bestFit="1" customWidth="1"/>
    <col min="11811" max="11812" width="9.28515625" style="9" bestFit="1" customWidth="1"/>
    <col min="11813" max="11813" width="9.140625" style="9"/>
    <col min="11814" max="11814" width="10.28515625" style="9" bestFit="1" customWidth="1"/>
    <col min="11815" max="11816" width="9.28515625" style="9" bestFit="1" customWidth="1"/>
    <col min="11817" max="11817" width="9.140625" style="9"/>
    <col min="11818" max="11818" width="10.28515625" style="9" bestFit="1" customWidth="1"/>
    <col min="11819" max="11820" width="9.28515625" style="9" bestFit="1" customWidth="1"/>
    <col min="11821" max="11821" width="9.140625" style="9"/>
    <col min="11822" max="11822" width="10.28515625" style="9" bestFit="1" customWidth="1"/>
    <col min="11823" max="11824" width="9.28515625" style="9" bestFit="1" customWidth="1"/>
    <col min="11825" max="11825" width="9.140625" style="9"/>
    <col min="11826" max="11826" width="10.28515625" style="9" bestFit="1" customWidth="1"/>
    <col min="11827" max="11828" width="9.28515625" style="9" bestFit="1" customWidth="1"/>
    <col min="11829" max="11829" width="9.140625" style="9"/>
    <col min="11830" max="11830" width="10.28515625" style="9" bestFit="1" customWidth="1"/>
    <col min="11831" max="11832" width="9.28515625" style="9" bestFit="1" customWidth="1"/>
    <col min="11833" max="11833" width="9.140625" style="9"/>
    <col min="11834" max="11834" width="10.28515625" style="9" bestFit="1" customWidth="1"/>
    <col min="11835" max="11836" width="9.28515625" style="9" bestFit="1" customWidth="1"/>
    <col min="11837" max="11837" width="9.140625" style="9"/>
    <col min="11838" max="11838" width="10.28515625" style="9" bestFit="1" customWidth="1"/>
    <col min="11839" max="11840" width="9.28515625" style="9" bestFit="1" customWidth="1"/>
    <col min="11841" max="11841" width="9.140625" style="9"/>
    <col min="11842" max="11842" width="10.28515625" style="9" bestFit="1" customWidth="1"/>
    <col min="11843" max="11844" width="9.28515625" style="9" bestFit="1" customWidth="1"/>
    <col min="11845" max="11845" width="9.140625" style="9"/>
    <col min="11846" max="11846" width="10.28515625" style="9" bestFit="1" customWidth="1"/>
    <col min="11847" max="11848" width="9.28515625" style="9" bestFit="1" customWidth="1"/>
    <col min="11849" max="11849" width="9.140625" style="9"/>
    <col min="11850" max="11850" width="10.28515625" style="9" bestFit="1" customWidth="1"/>
    <col min="11851" max="11852" width="9.28515625" style="9" bestFit="1" customWidth="1"/>
    <col min="11853" max="11853" width="9.140625" style="9"/>
    <col min="11854" max="11854" width="10.28515625" style="9" bestFit="1" customWidth="1"/>
    <col min="11855" max="11856" width="9.28515625" style="9" bestFit="1" customWidth="1"/>
    <col min="11857" max="11857" width="9.140625" style="9"/>
    <col min="11858" max="11858" width="10.28515625" style="9" bestFit="1" customWidth="1"/>
    <col min="11859" max="11860" width="9.28515625" style="9" bestFit="1" customWidth="1"/>
    <col min="11861" max="11861" width="9.140625" style="9"/>
    <col min="11862" max="11862" width="10.28515625" style="9" bestFit="1" customWidth="1"/>
    <col min="11863" max="11864" width="9.28515625" style="9" bestFit="1" customWidth="1"/>
    <col min="11865" max="11865" width="9.140625" style="9"/>
    <col min="11866" max="11866" width="10.28515625" style="9" bestFit="1" customWidth="1"/>
    <col min="11867" max="11868" width="9.28515625" style="9" bestFit="1" customWidth="1"/>
    <col min="11869" max="11869" width="9.140625" style="9"/>
    <col min="11870" max="11870" width="10.28515625" style="9" bestFit="1" customWidth="1"/>
    <col min="11871" max="11872" width="9.28515625" style="9" bestFit="1" customWidth="1"/>
    <col min="11873" max="11873" width="9.140625" style="9"/>
    <col min="11874" max="11874" width="10.28515625" style="9" bestFit="1" customWidth="1"/>
    <col min="11875" max="11876" width="9.28515625" style="9" bestFit="1" customWidth="1"/>
    <col min="11877" max="11877" width="9.140625" style="9"/>
    <col min="11878" max="11878" width="10.28515625" style="9" bestFit="1" customWidth="1"/>
    <col min="11879" max="11880" width="9.28515625" style="9" bestFit="1" customWidth="1"/>
    <col min="11881" max="11881" width="9.140625" style="9"/>
    <col min="11882" max="11882" width="10.28515625" style="9" bestFit="1" customWidth="1"/>
    <col min="11883" max="11884" width="9.28515625" style="9" bestFit="1" customWidth="1"/>
    <col min="11885" max="11885" width="9.140625" style="9"/>
    <col min="11886" max="11886" width="10.28515625" style="9" bestFit="1" customWidth="1"/>
    <col min="11887" max="11888" width="9.28515625" style="9" bestFit="1" customWidth="1"/>
    <col min="11889" max="11889" width="9.140625" style="9"/>
    <col min="11890" max="11890" width="10.28515625" style="9" bestFit="1" customWidth="1"/>
    <col min="11891" max="11892" width="9.28515625" style="9" bestFit="1" customWidth="1"/>
    <col min="11893" max="11893" width="9.140625" style="9"/>
    <col min="11894" max="11894" width="10.28515625" style="9" bestFit="1" customWidth="1"/>
    <col min="11895" max="11896" width="9.28515625" style="9" bestFit="1" customWidth="1"/>
    <col min="11897" max="11897" width="9.140625" style="9"/>
    <col min="11898" max="11898" width="10.28515625" style="9" bestFit="1" customWidth="1"/>
    <col min="11899" max="11900" width="9.28515625" style="9" bestFit="1" customWidth="1"/>
    <col min="11901" max="11901" width="9.140625" style="9"/>
    <col min="11902" max="11902" width="10.28515625" style="9" bestFit="1" customWidth="1"/>
    <col min="11903" max="11904" width="9.28515625" style="9" bestFit="1" customWidth="1"/>
    <col min="11905" max="11905" width="9.140625" style="9"/>
    <col min="11906" max="11906" width="10.28515625" style="9" bestFit="1" customWidth="1"/>
    <col min="11907" max="11908" width="9.28515625" style="9" bestFit="1" customWidth="1"/>
    <col min="11909" max="11909" width="9.140625" style="9"/>
    <col min="11910" max="11910" width="10.28515625" style="9" bestFit="1" customWidth="1"/>
    <col min="11911" max="11912" width="9.28515625" style="9" bestFit="1" customWidth="1"/>
    <col min="11913" max="11913" width="9.140625" style="9"/>
    <col min="11914" max="11914" width="10.28515625" style="9" bestFit="1" customWidth="1"/>
    <col min="11915" max="11916" width="9.28515625" style="9" bestFit="1" customWidth="1"/>
    <col min="11917" max="11917" width="9.140625" style="9"/>
    <col min="11918" max="11918" width="10.28515625" style="9" bestFit="1" customWidth="1"/>
    <col min="11919" max="11920" width="9.28515625" style="9" bestFit="1" customWidth="1"/>
    <col min="11921" max="11921" width="9.140625" style="9"/>
    <col min="11922" max="11922" width="10.28515625" style="9" bestFit="1" customWidth="1"/>
    <col min="11923" max="11924" width="9.28515625" style="9" bestFit="1" customWidth="1"/>
    <col min="11925" max="11925" width="9.140625" style="9"/>
    <col min="11926" max="11926" width="10.28515625" style="9" bestFit="1" customWidth="1"/>
    <col min="11927" max="11928" width="9.28515625" style="9" bestFit="1" customWidth="1"/>
    <col min="11929" max="11929" width="9.140625" style="9"/>
    <col min="11930" max="11930" width="10.28515625" style="9" bestFit="1" customWidth="1"/>
    <col min="11931" max="11932" width="9.28515625" style="9" bestFit="1" customWidth="1"/>
    <col min="11933" max="11933" width="9.140625" style="9"/>
    <col min="11934" max="11934" width="10.28515625" style="9" bestFit="1" customWidth="1"/>
    <col min="11935" max="11936" width="9.28515625" style="9" bestFit="1" customWidth="1"/>
    <col min="11937" max="11937" width="9.140625" style="9"/>
    <col min="11938" max="11938" width="10.28515625" style="9" bestFit="1" customWidth="1"/>
    <col min="11939" max="11940" width="9.28515625" style="9" bestFit="1" customWidth="1"/>
    <col min="11941" max="11941" width="9.140625" style="9"/>
    <col min="11942" max="11942" width="10.28515625" style="9" bestFit="1" customWidth="1"/>
    <col min="11943" max="11944" width="9.28515625" style="9" bestFit="1" customWidth="1"/>
    <col min="11945" max="11945" width="9.140625" style="9"/>
    <col min="11946" max="11946" width="10.28515625" style="9" bestFit="1" customWidth="1"/>
    <col min="11947" max="11948" width="9.28515625" style="9" bestFit="1" customWidth="1"/>
    <col min="11949" max="11949" width="9.140625" style="9"/>
    <col min="11950" max="11950" width="10.28515625" style="9" bestFit="1" customWidth="1"/>
    <col min="11951" max="11952" width="9.28515625" style="9" bestFit="1" customWidth="1"/>
    <col min="11953" max="11953" width="9.140625" style="9"/>
    <col min="11954" max="11954" width="10.28515625" style="9" bestFit="1" customWidth="1"/>
    <col min="11955" max="11956" width="9.28515625" style="9" bestFit="1" customWidth="1"/>
    <col min="11957" max="11957" width="9.140625" style="9"/>
    <col min="11958" max="11958" width="10.28515625" style="9" bestFit="1" customWidth="1"/>
    <col min="11959" max="11960" width="9.28515625" style="9" bestFit="1" customWidth="1"/>
    <col min="11961" max="11961" width="9.140625" style="9"/>
    <col min="11962" max="11962" width="10.28515625" style="9" bestFit="1" customWidth="1"/>
    <col min="11963" max="11964" width="9.28515625" style="9" bestFit="1" customWidth="1"/>
    <col min="11965" max="11965" width="9.140625" style="9"/>
    <col min="11966" max="11966" width="10.28515625" style="9" bestFit="1" customWidth="1"/>
    <col min="11967" max="11968" width="9.28515625" style="9" bestFit="1" customWidth="1"/>
    <col min="11969" max="11969" width="9.140625" style="9"/>
    <col min="11970" max="11970" width="10.28515625" style="9" bestFit="1" customWidth="1"/>
    <col min="11971" max="11972" width="9.28515625" style="9" bestFit="1" customWidth="1"/>
    <col min="11973" max="11973" width="9.140625" style="9"/>
    <col min="11974" max="11974" width="10.28515625" style="9" bestFit="1" customWidth="1"/>
    <col min="11975" max="11976" width="9.28515625" style="9" bestFit="1" customWidth="1"/>
    <col min="11977" max="11977" width="9.140625" style="9"/>
    <col min="11978" max="11978" width="10.28515625" style="9" bestFit="1" customWidth="1"/>
    <col min="11979" max="11980" width="9.28515625" style="9" bestFit="1" customWidth="1"/>
    <col min="11981" max="11981" width="9.140625" style="9"/>
    <col min="11982" max="11982" width="10.28515625" style="9" bestFit="1" customWidth="1"/>
    <col min="11983" max="11984" width="9.28515625" style="9" bestFit="1" customWidth="1"/>
    <col min="11985" max="11985" width="9.140625" style="9"/>
    <col min="11986" max="11986" width="10.28515625" style="9" bestFit="1" customWidth="1"/>
    <col min="11987" max="11988" width="9.28515625" style="9" bestFit="1" customWidth="1"/>
    <col min="11989" max="11989" width="9.140625" style="9"/>
    <col min="11990" max="11990" width="10.28515625" style="9" bestFit="1" customWidth="1"/>
    <col min="11991" max="11992" width="9.28515625" style="9" bestFit="1" customWidth="1"/>
    <col min="11993" max="11993" width="9.140625" style="9"/>
    <col min="11994" max="11994" width="10.28515625" style="9" bestFit="1" customWidth="1"/>
    <col min="11995" max="11996" width="9.28515625" style="9" bestFit="1" customWidth="1"/>
    <col min="11997" max="11997" width="9.140625" style="9"/>
    <col min="11998" max="11998" width="10.28515625" style="9" bestFit="1" customWidth="1"/>
    <col min="11999" max="12000" width="9.28515625" style="9" bestFit="1" customWidth="1"/>
    <col min="12001" max="12001" width="9.140625" style="9"/>
    <col min="12002" max="12002" width="10.28515625" style="9" bestFit="1" customWidth="1"/>
    <col min="12003" max="12004" width="9.28515625" style="9" bestFit="1" customWidth="1"/>
    <col min="12005" max="12005" width="9.140625" style="9"/>
    <col min="12006" max="12006" width="10.28515625" style="9" bestFit="1" customWidth="1"/>
    <col min="12007" max="12008" width="9.28515625" style="9" bestFit="1" customWidth="1"/>
    <col min="12009" max="12009" width="9.140625" style="9"/>
    <col min="12010" max="12010" width="10.28515625" style="9" bestFit="1" customWidth="1"/>
    <col min="12011" max="12012" width="9.28515625" style="9" bestFit="1" customWidth="1"/>
    <col min="12013" max="12013" width="9.140625" style="9"/>
    <col min="12014" max="12014" width="10.28515625" style="9" bestFit="1" customWidth="1"/>
    <col min="12015" max="12016" width="9.28515625" style="9" bestFit="1" customWidth="1"/>
    <col min="12017" max="12017" width="9.140625" style="9"/>
    <col min="12018" max="12018" width="10.28515625" style="9" bestFit="1" customWidth="1"/>
    <col min="12019" max="12020" width="9.28515625" style="9" bestFit="1" customWidth="1"/>
    <col min="12021" max="12021" width="9.140625" style="9"/>
    <col min="12022" max="12022" width="10.28515625" style="9" bestFit="1" customWidth="1"/>
    <col min="12023" max="12024" width="9.28515625" style="9" bestFit="1" customWidth="1"/>
    <col min="12025" max="12025" width="9.140625" style="9"/>
    <col min="12026" max="12026" width="10.28515625" style="9" bestFit="1" customWidth="1"/>
    <col min="12027" max="12028" width="9.28515625" style="9" bestFit="1" customWidth="1"/>
    <col min="12029" max="12029" width="9.140625" style="9"/>
    <col min="12030" max="12030" width="10.28515625" style="9" bestFit="1" customWidth="1"/>
    <col min="12031" max="12032" width="9.28515625" style="9" bestFit="1" customWidth="1"/>
    <col min="12033" max="12033" width="9.140625" style="9"/>
    <col min="12034" max="12034" width="10.28515625" style="9" bestFit="1" customWidth="1"/>
    <col min="12035" max="12036" width="9.28515625" style="9" bestFit="1" customWidth="1"/>
    <col min="12037" max="12037" width="9.140625" style="9"/>
    <col min="12038" max="12038" width="10.28515625" style="9" bestFit="1" customWidth="1"/>
    <col min="12039" max="12040" width="9.28515625" style="9" bestFit="1" customWidth="1"/>
    <col min="12041" max="12041" width="9.140625" style="9"/>
    <col min="12042" max="12042" width="10.28515625" style="9" bestFit="1" customWidth="1"/>
    <col min="12043" max="12044" width="9.28515625" style="9" bestFit="1" customWidth="1"/>
    <col min="12045" max="12045" width="9.140625" style="9"/>
    <col min="12046" max="12046" width="10.28515625" style="9" bestFit="1" customWidth="1"/>
    <col min="12047" max="12048" width="9.28515625" style="9" bestFit="1" customWidth="1"/>
    <col min="12049" max="12049" width="9.140625" style="9"/>
    <col min="12050" max="12050" width="10.28515625" style="9" bestFit="1" customWidth="1"/>
    <col min="12051" max="12052" width="9.28515625" style="9" bestFit="1" customWidth="1"/>
    <col min="12053" max="12053" width="9.140625" style="9"/>
    <col min="12054" max="12054" width="10.28515625" style="9" bestFit="1" customWidth="1"/>
    <col min="12055" max="12056" width="9.28515625" style="9" bestFit="1" customWidth="1"/>
    <col min="12057" max="12057" width="9.140625" style="9"/>
    <col min="12058" max="12058" width="10.28515625" style="9" bestFit="1" customWidth="1"/>
    <col min="12059" max="12060" width="9.28515625" style="9" bestFit="1" customWidth="1"/>
    <col min="12061" max="12061" width="9.140625" style="9"/>
    <col min="12062" max="12062" width="10.28515625" style="9" bestFit="1" customWidth="1"/>
    <col min="12063" max="12064" width="9.28515625" style="9" bestFit="1" customWidth="1"/>
    <col min="12065" max="12065" width="9.140625" style="9"/>
    <col min="12066" max="12066" width="10.28515625" style="9" bestFit="1" customWidth="1"/>
    <col min="12067" max="12068" width="9.28515625" style="9" bestFit="1" customWidth="1"/>
    <col min="12069" max="12069" width="9.140625" style="9"/>
    <col min="12070" max="12070" width="10.28515625" style="9" bestFit="1" customWidth="1"/>
    <col min="12071" max="12072" width="9.28515625" style="9" bestFit="1" customWidth="1"/>
    <col min="12073" max="12073" width="9.140625" style="9"/>
    <col min="12074" max="12074" width="10.28515625" style="9" bestFit="1" customWidth="1"/>
    <col min="12075" max="12076" width="9.28515625" style="9" bestFit="1" customWidth="1"/>
    <col min="12077" max="12077" width="9.140625" style="9"/>
    <col min="12078" max="12078" width="10.28515625" style="9" bestFit="1" customWidth="1"/>
    <col min="12079" max="12080" width="9.28515625" style="9" bestFit="1" customWidth="1"/>
    <col min="12081" max="12081" width="9.140625" style="9"/>
    <col min="12082" max="12082" width="10.28515625" style="9" bestFit="1" customWidth="1"/>
    <col min="12083" max="12084" width="9.28515625" style="9" bestFit="1" customWidth="1"/>
    <col min="12085" max="12085" width="9.140625" style="9"/>
    <col min="12086" max="12086" width="10.28515625" style="9" bestFit="1" customWidth="1"/>
    <col min="12087" max="12088" width="9.28515625" style="9" bestFit="1" customWidth="1"/>
    <col min="12089" max="12089" width="9.140625" style="9"/>
    <col min="12090" max="12090" width="10.28515625" style="9" bestFit="1" customWidth="1"/>
    <col min="12091" max="12092" width="9.28515625" style="9" bestFit="1" customWidth="1"/>
    <col min="12093" max="12093" width="9.140625" style="9"/>
    <col min="12094" max="12094" width="10.28515625" style="9" bestFit="1" customWidth="1"/>
    <col min="12095" max="12096" width="9.28515625" style="9" bestFit="1" customWidth="1"/>
    <col min="12097" max="12097" width="9.140625" style="9"/>
    <col min="12098" max="12098" width="10.28515625" style="9" bestFit="1" customWidth="1"/>
    <col min="12099" max="12100" width="9.28515625" style="9" bestFit="1" customWidth="1"/>
    <col min="12101" max="12101" width="9.140625" style="9"/>
    <col min="12102" max="12102" width="10.28515625" style="9" bestFit="1" customWidth="1"/>
    <col min="12103" max="12104" width="9.28515625" style="9" bestFit="1" customWidth="1"/>
    <col min="12105" max="12105" width="9.140625" style="9"/>
    <col min="12106" max="12106" width="10.28515625" style="9" bestFit="1" customWidth="1"/>
    <col min="12107" max="12108" width="9.28515625" style="9" bestFit="1" customWidth="1"/>
    <col min="12109" max="12109" width="9.140625" style="9"/>
    <col min="12110" max="12110" width="10.28515625" style="9" bestFit="1" customWidth="1"/>
    <col min="12111" max="12112" width="9.28515625" style="9" bestFit="1" customWidth="1"/>
    <col min="12113" max="12113" width="9.140625" style="9"/>
    <col min="12114" max="12114" width="10.28515625" style="9" bestFit="1" customWidth="1"/>
    <col min="12115" max="12116" width="9.28515625" style="9" bestFit="1" customWidth="1"/>
    <col min="12117" max="12117" width="9.140625" style="9"/>
    <col min="12118" max="12118" width="10.28515625" style="9" bestFit="1" customWidth="1"/>
    <col min="12119" max="12120" width="9.28515625" style="9" bestFit="1" customWidth="1"/>
    <col min="12121" max="12121" width="9.140625" style="9"/>
    <col min="12122" max="12122" width="10.28515625" style="9" bestFit="1" customWidth="1"/>
    <col min="12123" max="12124" width="9.28515625" style="9" bestFit="1" customWidth="1"/>
    <col min="12125" max="12125" width="9.140625" style="9"/>
    <col min="12126" max="12126" width="10.28515625" style="9" bestFit="1" customWidth="1"/>
    <col min="12127" max="12128" width="9.28515625" style="9" bestFit="1" customWidth="1"/>
    <col min="12129" max="12129" width="9.140625" style="9"/>
    <col min="12130" max="12130" width="10.28515625" style="9" bestFit="1" customWidth="1"/>
    <col min="12131" max="12132" width="9.28515625" style="9" bestFit="1" customWidth="1"/>
    <col min="12133" max="12133" width="9.140625" style="9"/>
    <col min="12134" max="12134" width="10.28515625" style="9" bestFit="1" customWidth="1"/>
    <col min="12135" max="12136" width="9.28515625" style="9" bestFit="1" customWidth="1"/>
    <col min="12137" max="12137" width="9.140625" style="9"/>
    <col min="12138" max="12138" width="10.28515625" style="9" bestFit="1" customWidth="1"/>
    <col min="12139" max="12140" width="9.28515625" style="9" bestFit="1" customWidth="1"/>
    <col min="12141" max="12141" width="9.140625" style="9"/>
    <col min="12142" max="12142" width="10.28515625" style="9" bestFit="1" customWidth="1"/>
    <col min="12143" max="12144" width="9.28515625" style="9" bestFit="1" customWidth="1"/>
    <col min="12145" max="12145" width="9.140625" style="9"/>
    <col min="12146" max="12146" width="10.28515625" style="9" bestFit="1" customWidth="1"/>
    <col min="12147" max="12148" width="9.28515625" style="9" bestFit="1" customWidth="1"/>
    <col min="12149" max="12149" width="9.140625" style="9"/>
    <col min="12150" max="12150" width="10.28515625" style="9" bestFit="1" customWidth="1"/>
    <col min="12151" max="12152" width="9.28515625" style="9" bestFit="1" customWidth="1"/>
    <col min="12153" max="12153" width="9.140625" style="9"/>
    <col min="12154" max="12154" width="10.28515625" style="9" bestFit="1" customWidth="1"/>
    <col min="12155" max="12156" width="9.28515625" style="9" bestFit="1" customWidth="1"/>
    <col min="12157" max="12157" width="9.140625" style="9"/>
    <col min="12158" max="12158" width="10.28515625" style="9" bestFit="1" customWidth="1"/>
    <col min="12159" max="12160" width="9.28515625" style="9" bestFit="1" customWidth="1"/>
    <col min="12161" max="12161" width="9.140625" style="9"/>
    <col min="12162" max="12162" width="10.28515625" style="9" bestFit="1" customWidth="1"/>
    <col min="12163" max="12164" width="9.28515625" style="9" bestFit="1" customWidth="1"/>
    <col min="12165" max="12165" width="9.140625" style="9"/>
    <col min="12166" max="12166" width="10.28515625" style="9" bestFit="1" customWidth="1"/>
    <col min="12167" max="12168" width="9.28515625" style="9" bestFit="1" customWidth="1"/>
    <col min="12169" max="12169" width="9.140625" style="9"/>
    <col min="12170" max="12170" width="10.28515625" style="9" bestFit="1" customWidth="1"/>
    <col min="12171" max="12172" width="9.28515625" style="9" bestFit="1" customWidth="1"/>
    <col min="12173" max="12173" width="9.140625" style="9"/>
    <col min="12174" max="12174" width="10.28515625" style="9" bestFit="1" customWidth="1"/>
    <col min="12175" max="12176" width="9.28515625" style="9" bestFit="1" customWidth="1"/>
    <col min="12177" max="12177" width="9.140625" style="9"/>
    <col min="12178" max="12178" width="10.28515625" style="9" bestFit="1" customWidth="1"/>
    <col min="12179" max="12180" width="9.28515625" style="9" bestFit="1" customWidth="1"/>
    <col min="12181" max="12181" width="9.140625" style="9"/>
    <col min="12182" max="12182" width="10.28515625" style="9" bestFit="1" customWidth="1"/>
    <col min="12183" max="12184" width="9.28515625" style="9" bestFit="1" customWidth="1"/>
    <col min="12185" max="12185" width="9.140625" style="9"/>
    <col min="12186" max="12186" width="10.28515625" style="9" bestFit="1" customWidth="1"/>
    <col min="12187" max="12188" width="9.28515625" style="9" bestFit="1" customWidth="1"/>
    <col min="12189" max="12189" width="9.140625" style="9"/>
    <col min="12190" max="12190" width="10.28515625" style="9" bestFit="1" customWidth="1"/>
    <col min="12191" max="12192" width="9.28515625" style="9" bestFit="1" customWidth="1"/>
    <col min="12193" max="12193" width="9.140625" style="9"/>
    <col min="12194" max="12194" width="10.28515625" style="9" bestFit="1" customWidth="1"/>
    <col min="12195" max="12196" width="9.28515625" style="9" bestFit="1" customWidth="1"/>
    <col min="12197" max="12197" width="9.140625" style="9"/>
    <col min="12198" max="12198" width="10.28515625" style="9" bestFit="1" customWidth="1"/>
    <col min="12199" max="12200" width="9.28515625" style="9" bestFit="1" customWidth="1"/>
    <col min="12201" max="12201" width="9.140625" style="9"/>
    <col min="12202" max="12202" width="10.28515625" style="9" bestFit="1" customWidth="1"/>
    <col min="12203" max="12204" width="9.28515625" style="9" bestFit="1" customWidth="1"/>
    <col min="12205" max="12205" width="9.140625" style="9"/>
    <col min="12206" max="12206" width="10.28515625" style="9" bestFit="1" customWidth="1"/>
    <col min="12207" max="12208" width="9.28515625" style="9" bestFit="1" customWidth="1"/>
    <col min="12209" max="12209" width="9.140625" style="9"/>
    <col min="12210" max="12210" width="10.28515625" style="9" bestFit="1" customWidth="1"/>
    <col min="12211" max="12212" width="9.28515625" style="9" bestFit="1" customWidth="1"/>
    <col min="12213" max="12213" width="9.140625" style="9"/>
    <col min="12214" max="12214" width="10.28515625" style="9" bestFit="1" customWidth="1"/>
    <col min="12215" max="12216" width="9.28515625" style="9" bestFit="1" customWidth="1"/>
    <col min="12217" max="12217" width="9.140625" style="9"/>
    <col min="12218" max="12218" width="10.28515625" style="9" bestFit="1" customWidth="1"/>
    <col min="12219" max="12220" width="9.28515625" style="9" bestFit="1" customWidth="1"/>
    <col min="12221" max="12221" width="9.140625" style="9"/>
    <col min="12222" max="12222" width="10.28515625" style="9" bestFit="1" customWidth="1"/>
    <col min="12223" max="12224" width="9.28515625" style="9" bestFit="1" customWidth="1"/>
    <col min="12225" max="12225" width="9.140625" style="9"/>
    <col min="12226" max="12226" width="10.28515625" style="9" bestFit="1" customWidth="1"/>
    <col min="12227" max="12228" width="9.28515625" style="9" bestFit="1" customWidth="1"/>
    <col min="12229" max="12229" width="9.140625" style="9"/>
    <col min="12230" max="12230" width="10.28515625" style="9" bestFit="1" customWidth="1"/>
    <col min="12231" max="12232" width="9.28515625" style="9" bestFit="1" customWidth="1"/>
    <col min="12233" max="12233" width="9.140625" style="9"/>
    <col min="12234" max="12234" width="10.28515625" style="9" bestFit="1" customWidth="1"/>
    <col min="12235" max="12236" width="9.28515625" style="9" bestFit="1" customWidth="1"/>
    <col min="12237" max="12237" width="9.140625" style="9"/>
    <col min="12238" max="12238" width="10.28515625" style="9" bestFit="1" customWidth="1"/>
    <col min="12239" max="12240" width="9.28515625" style="9" bestFit="1" customWidth="1"/>
    <col min="12241" max="12241" width="9.140625" style="9"/>
    <col min="12242" max="12242" width="10.28515625" style="9" bestFit="1" customWidth="1"/>
    <col min="12243" max="12244" width="9.28515625" style="9" bestFit="1" customWidth="1"/>
    <col min="12245" max="12245" width="9.140625" style="9"/>
    <col min="12246" max="12246" width="10.28515625" style="9" bestFit="1" customWidth="1"/>
    <col min="12247" max="12248" width="9.28515625" style="9" bestFit="1" customWidth="1"/>
    <col min="12249" max="12249" width="9.140625" style="9"/>
    <col min="12250" max="12250" width="10.28515625" style="9" bestFit="1" customWidth="1"/>
    <col min="12251" max="12252" width="9.28515625" style="9" bestFit="1" customWidth="1"/>
    <col min="12253" max="12253" width="9.140625" style="9"/>
    <col min="12254" max="12254" width="10.28515625" style="9" bestFit="1" customWidth="1"/>
    <col min="12255" max="12256" width="9.28515625" style="9" bestFit="1" customWidth="1"/>
    <col min="12257" max="12257" width="9.140625" style="9"/>
    <col min="12258" max="12258" width="10.28515625" style="9" bestFit="1" customWidth="1"/>
    <col min="12259" max="12260" width="9.28515625" style="9" bestFit="1" customWidth="1"/>
    <col min="12261" max="12261" width="9.140625" style="9"/>
    <col min="12262" max="12262" width="10.28515625" style="9" bestFit="1" customWidth="1"/>
    <col min="12263" max="12264" width="9.28515625" style="9" bestFit="1" customWidth="1"/>
    <col min="12265" max="12265" width="9.140625" style="9"/>
    <col min="12266" max="12266" width="10.28515625" style="9" bestFit="1" customWidth="1"/>
    <col min="12267" max="12268" width="9.28515625" style="9" bestFit="1" customWidth="1"/>
    <col min="12269" max="12269" width="9.140625" style="9"/>
    <col min="12270" max="12270" width="10.28515625" style="9" bestFit="1" customWidth="1"/>
    <col min="12271" max="12272" width="9.28515625" style="9" bestFit="1" customWidth="1"/>
    <col min="12273" max="12273" width="9.140625" style="9"/>
    <col min="12274" max="12274" width="10.28515625" style="9" bestFit="1" customWidth="1"/>
    <col min="12275" max="12276" width="9.28515625" style="9" bestFit="1" customWidth="1"/>
    <col min="12277" max="12277" width="9.140625" style="9"/>
    <col min="12278" max="12278" width="10.28515625" style="9" bestFit="1" customWidth="1"/>
    <col min="12279" max="12280" width="9.28515625" style="9" bestFit="1" customWidth="1"/>
    <col min="12281" max="12281" width="9.140625" style="9"/>
    <col min="12282" max="12282" width="10.28515625" style="9" bestFit="1" customWidth="1"/>
    <col min="12283" max="12284" width="9.28515625" style="9" bestFit="1" customWidth="1"/>
    <col min="12285" max="12285" width="9.140625" style="9"/>
    <col min="12286" max="12286" width="10.28515625" style="9" bestFit="1" customWidth="1"/>
    <col min="12287" max="12288" width="9.28515625" style="9" bestFit="1" customWidth="1"/>
    <col min="12289" max="12289" width="9.140625" style="9"/>
    <col min="12290" max="12290" width="10.28515625" style="9" bestFit="1" customWidth="1"/>
    <col min="12291" max="12292" width="9.28515625" style="9" bestFit="1" customWidth="1"/>
    <col min="12293" max="12293" width="9.140625" style="9"/>
    <col min="12294" max="12294" width="10.28515625" style="9" bestFit="1" customWidth="1"/>
    <col min="12295" max="12296" width="9.28515625" style="9" bestFit="1" customWidth="1"/>
    <col min="12297" max="12297" width="9.140625" style="9"/>
    <col min="12298" max="12298" width="10.28515625" style="9" bestFit="1" customWidth="1"/>
    <col min="12299" max="12300" width="9.28515625" style="9" bestFit="1" customWidth="1"/>
    <col min="12301" max="12301" width="9.140625" style="9"/>
    <col min="12302" max="12302" width="10.28515625" style="9" bestFit="1" customWidth="1"/>
    <col min="12303" max="12304" width="9.28515625" style="9" bestFit="1" customWidth="1"/>
    <col min="12305" max="12305" width="9.140625" style="9"/>
    <col min="12306" max="12306" width="10.28515625" style="9" bestFit="1" customWidth="1"/>
    <col min="12307" max="12308" width="9.28515625" style="9" bestFit="1" customWidth="1"/>
    <col min="12309" max="12309" width="9.140625" style="9"/>
    <col min="12310" max="12310" width="10.28515625" style="9" bestFit="1" customWidth="1"/>
    <col min="12311" max="12312" width="9.28515625" style="9" bestFit="1" customWidth="1"/>
    <col min="12313" max="12313" width="9.140625" style="9"/>
    <col min="12314" max="12314" width="10.28515625" style="9" bestFit="1" customWidth="1"/>
    <col min="12315" max="12316" width="9.28515625" style="9" bestFit="1" customWidth="1"/>
    <col min="12317" max="12317" width="9.140625" style="9"/>
    <col min="12318" max="12318" width="10.28515625" style="9" bestFit="1" customWidth="1"/>
    <col min="12319" max="12320" width="9.28515625" style="9" bestFit="1" customWidth="1"/>
    <col min="12321" max="12321" width="9.140625" style="9"/>
    <col min="12322" max="12322" width="10.28515625" style="9" bestFit="1" customWidth="1"/>
    <col min="12323" max="12324" width="9.28515625" style="9" bestFit="1" customWidth="1"/>
    <col min="12325" max="12325" width="9.140625" style="9"/>
    <col min="12326" max="12326" width="10.28515625" style="9" bestFit="1" customWidth="1"/>
    <col min="12327" max="12328" width="9.28515625" style="9" bestFit="1" customWidth="1"/>
    <col min="12329" max="12329" width="9.140625" style="9"/>
    <col min="12330" max="12330" width="10.28515625" style="9" bestFit="1" customWidth="1"/>
    <col min="12331" max="12332" width="9.28515625" style="9" bestFit="1" customWidth="1"/>
    <col min="12333" max="12333" width="9.140625" style="9"/>
    <col min="12334" max="12334" width="10.28515625" style="9" bestFit="1" customWidth="1"/>
    <col min="12335" max="12336" width="9.28515625" style="9" bestFit="1" customWidth="1"/>
    <col min="12337" max="12337" width="9.140625" style="9"/>
    <col min="12338" max="12338" width="10.28515625" style="9" bestFit="1" customWidth="1"/>
    <col min="12339" max="12340" width="9.28515625" style="9" bestFit="1" customWidth="1"/>
    <col min="12341" max="12341" width="9.140625" style="9"/>
    <col min="12342" max="12342" width="10.28515625" style="9" bestFit="1" customWidth="1"/>
    <col min="12343" max="12344" width="9.28515625" style="9" bestFit="1" customWidth="1"/>
    <col min="12345" max="12345" width="9.140625" style="9"/>
    <col min="12346" max="12346" width="10.28515625" style="9" bestFit="1" customWidth="1"/>
    <col min="12347" max="12348" width="9.28515625" style="9" bestFit="1" customWidth="1"/>
    <col min="12349" max="12349" width="9.140625" style="9"/>
    <col min="12350" max="12350" width="10.28515625" style="9" bestFit="1" customWidth="1"/>
    <col min="12351" max="12352" width="9.28515625" style="9" bestFit="1" customWidth="1"/>
    <col min="12353" max="12353" width="9.140625" style="9"/>
    <col min="12354" max="12354" width="10.28515625" style="9" bestFit="1" customWidth="1"/>
    <col min="12355" max="12356" width="9.28515625" style="9" bestFit="1" customWidth="1"/>
    <col min="12357" max="12357" width="9.140625" style="9"/>
    <col min="12358" max="12358" width="10.28515625" style="9" bestFit="1" customWidth="1"/>
    <col min="12359" max="12360" width="9.28515625" style="9" bestFit="1" customWidth="1"/>
    <col min="12361" max="12361" width="9.140625" style="9"/>
    <col min="12362" max="12362" width="10.28515625" style="9" bestFit="1" customWidth="1"/>
    <col min="12363" max="12364" width="9.28515625" style="9" bestFit="1" customWidth="1"/>
    <col min="12365" max="12365" width="9.140625" style="9"/>
    <col min="12366" max="12366" width="10.28515625" style="9" bestFit="1" customWidth="1"/>
    <col min="12367" max="12368" width="9.28515625" style="9" bestFit="1" customWidth="1"/>
    <col min="12369" max="12369" width="9.140625" style="9"/>
    <col min="12370" max="12370" width="10.28515625" style="9" bestFit="1" customWidth="1"/>
    <col min="12371" max="12372" width="9.28515625" style="9" bestFit="1" customWidth="1"/>
    <col min="12373" max="12373" width="9.140625" style="9"/>
    <col min="12374" max="12374" width="10.28515625" style="9" bestFit="1" customWidth="1"/>
    <col min="12375" max="12376" width="9.28515625" style="9" bestFit="1" customWidth="1"/>
    <col min="12377" max="12377" width="9.140625" style="9"/>
    <col min="12378" max="12378" width="10.28515625" style="9" bestFit="1" customWidth="1"/>
    <col min="12379" max="12380" width="9.28515625" style="9" bestFit="1" customWidth="1"/>
    <col min="12381" max="12381" width="9.140625" style="9"/>
    <col min="12382" max="12382" width="10.28515625" style="9" bestFit="1" customWidth="1"/>
    <col min="12383" max="12384" width="9.28515625" style="9" bestFit="1" customWidth="1"/>
    <col min="12385" max="12385" width="9.140625" style="9"/>
    <col min="12386" max="12386" width="10.28515625" style="9" bestFit="1" customWidth="1"/>
    <col min="12387" max="12388" width="9.28515625" style="9" bestFit="1" customWidth="1"/>
    <col min="12389" max="12389" width="9.140625" style="9"/>
    <col min="12390" max="12390" width="10.28515625" style="9" bestFit="1" customWidth="1"/>
    <col min="12391" max="12392" width="9.28515625" style="9" bestFit="1" customWidth="1"/>
    <col min="12393" max="12393" width="9.140625" style="9"/>
    <col min="12394" max="12394" width="10.28515625" style="9" bestFit="1" customWidth="1"/>
    <col min="12395" max="12396" width="9.28515625" style="9" bestFit="1" customWidth="1"/>
    <col min="12397" max="12397" width="9.140625" style="9"/>
    <col min="12398" max="12398" width="10.28515625" style="9" bestFit="1" customWidth="1"/>
    <col min="12399" max="12400" width="9.28515625" style="9" bestFit="1" customWidth="1"/>
    <col min="12401" max="12401" width="9.140625" style="9"/>
    <col min="12402" max="12402" width="10.28515625" style="9" bestFit="1" customWidth="1"/>
    <col min="12403" max="12404" width="9.28515625" style="9" bestFit="1" customWidth="1"/>
    <col min="12405" max="12405" width="9.140625" style="9"/>
    <col min="12406" max="12406" width="10.28515625" style="9" bestFit="1" customWidth="1"/>
    <col min="12407" max="12408" width="9.28515625" style="9" bestFit="1" customWidth="1"/>
    <col min="12409" max="12409" width="9.140625" style="9"/>
    <col min="12410" max="12410" width="10.28515625" style="9" bestFit="1" customWidth="1"/>
    <col min="12411" max="12412" width="9.28515625" style="9" bestFit="1" customWidth="1"/>
    <col min="12413" max="12413" width="9.140625" style="9"/>
    <col min="12414" max="12414" width="10.28515625" style="9" bestFit="1" customWidth="1"/>
    <col min="12415" max="12416" width="9.28515625" style="9" bestFit="1" customWidth="1"/>
    <col min="12417" max="12417" width="9.140625" style="9"/>
    <col min="12418" max="12418" width="10.28515625" style="9" bestFit="1" customWidth="1"/>
    <col min="12419" max="12420" width="9.28515625" style="9" bestFit="1" customWidth="1"/>
    <col min="12421" max="12421" width="9.140625" style="9"/>
    <col min="12422" max="12422" width="10.28515625" style="9" bestFit="1" customWidth="1"/>
    <col min="12423" max="12424" width="9.28515625" style="9" bestFit="1" customWidth="1"/>
    <col min="12425" max="12425" width="9.140625" style="9"/>
    <col min="12426" max="12426" width="10.28515625" style="9" bestFit="1" customWidth="1"/>
    <col min="12427" max="12428" width="9.28515625" style="9" bestFit="1" customWidth="1"/>
    <col min="12429" max="12429" width="9.140625" style="9"/>
    <col min="12430" max="12430" width="10.28515625" style="9" bestFit="1" customWidth="1"/>
    <col min="12431" max="12432" width="9.28515625" style="9" bestFit="1" customWidth="1"/>
    <col min="12433" max="12433" width="9.140625" style="9"/>
    <col min="12434" max="12434" width="10.28515625" style="9" bestFit="1" customWidth="1"/>
    <col min="12435" max="12436" width="9.28515625" style="9" bestFit="1" customWidth="1"/>
    <col min="12437" max="12437" width="9.140625" style="9"/>
    <col min="12438" max="12438" width="10.28515625" style="9" bestFit="1" customWidth="1"/>
    <col min="12439" max="12440" width="9.28515625" style="9" bestFit="1" customWidth="1"/>
    <col min="12441" max="12441" width="9.140625" style="9"/>
    <col min="12442" max="12442" width="10.28515625" style="9" bestFit="1" customWidth="1"/>
    <col min="12443" max="12444" width="9.28515625" style="9" bestFit="1" customWidth="1"/>
    <col min="12445" max="12445" width="9.140625" style="9"/>
    <col min="12446" max="12446" width="10.28515625" style="9" bestFit="1" customWidth="1"/>
    <col min="12447" max="12448" width="9.28515625" style="9" bestFit="1" customWidth="1"/>
    <col min="12449" max="12449" width="9.140625" style="9"/>
    <col min="12450" max="12450" width="10.28515625" style="9" bestFit="1" customWidth="1"/>
    <col min="12451" max="12452" width="9.28515625" style="9" bestFit="1" customWidth="1"/>
    <col min="12453" max="12453" width="9.140625" style="9"/>
    <col min="12454" max="12454" width="10.28515625" style="9" bestFit="1" customWidth="1"/>
    <col min="12455" max="12456" width="9.28515625" style="9" bestFit="1" customWidth="1"/>
    <col min="12457" max="12457" width="9.140625" style="9"/>
    <col min="12458" max="12458" width="10.28515625" style="9" bestFit="1" customWidth="1"/>
    <col min="12459" max="12460" width="9.28515625" style="9" bestFit="1" customWidth="1"/>
    <col min="12461" max="12461" width="9.140625" style="9"/>
    <col min="12462" max="12462" width="10.28515625" style="9" bestFit="1" customWidth="1"/>
    <col min="12463" max="12464" width="9.28515625" style="9" bestFit="1" customWidth="1"/>
    <col min="12465" max="12465" width="9.140625" style="9"/>
    <col min="12466" max="12466" width="10.28515625" style="9" bestFit="1" customWidth="1"/>
    <col min="12467" max="12468" width="9.28515625" style="9" bestFit="1" customWidth="1"/>
    <col min="12469" max="12469" width="9.140625" style="9"/>
    <col min="12470" max="12470" width="10.28515625" style="9" bestFit="1" customWidth="1"/>
    <col min="12471" max="12472" width="9.28515625" style="9" bestFit="1" customWidth="1"/>
    <col min="12473" max="12473" width="9.140625" style="9"/>
    <col min="12474" max="12474" width="10.28515625" style="9" bestFit="1" customWidth="1"/>
    <col min="12475" max="12476" width="9.28515625" style="9" bestFit="1" customWidth="1"/>
    <col min="12477" max="12477" width="9.140625" style="9"/>
    <col min="12478" max="12478" width="10.28515625" style="9" bestFit="1" customWidth="1"/>
    <col min="12479" max="12480" width="9.28515625" style="9" bestFit="1" customWidth="1"/>
    <col min="12481" max="12481" width="9.140625" style="9"/>
    <col min="12482" max="12482" width="10.28515625" style="9" bestFit="1" customWidth="1"/>
    <col min="12483" max="12484" width="9.28515625" style="9" bestFit="1" customWidth="1"/>
    <col min="12485" max="12485" width="9.140625" style="9"/>
    <col min="12486" max="12486" width="10.28515625" style="9" bestFit="1" customWidth="1"/>
    <col min="12487" max="12488" width="9.28515625" style="9" bestFit="1" customWidth="1"/>
    <col min="12489" max="12489" width="9.140625" style="9"/>
    <col min="12490" max="12490" width="10.28515625" style="9" bestFit="1" customWidth="1"/>
    <col min="12491" max="12492" width="9.28515625" style="9" bestFit="1" customWidth="1"/>
    <col min="12493" max="12493" width="9.140625" style="9"/>
    <col min="12494" max="12494" width="10.28515625" style="9" bestFit="1" customWidth="1"/>
    <col min="12495" max="12496" width="9.28515625" style="9" bestFit="1" customWidth="1"/>
    <col min="12497" max="12497" width="9.140625" style="9"/>
    <col min="12498" max="12498" width="10.28515625" style="9" bestFit="1" customWidth="1"/>
    <col min="12499" max="12500" width="9.28515625" style="9" bestFit="1" customWidth="1"/>
    <col min="12501" max="12501" width="9.140625" style="9"/>
    <col min="12502" max="12502" width="10.28515625" style="9" bestFit="1" customWidth="1"/>
    <col min="12503" max="12504" width="9.28515625" style="9" bestFit="1" customWidth="1"/>
    <col min="12505" max="12505" width="9.140625" style="9"/>
    <col min="12506" max="12506" width="10.28515625" style="9" bestFit="1" customWidth="1"/>
    <col min="12507" max="12508" width="9.28515625" style="9" bestFit="1" customWidth="1"/>
    <col min="12509" max="12509" width="9.140625" style="9"/>
    <col min="12510" max="12510" width="10.28515625" style="9" bestFit="1" customWidth="1"/>
    <col min="12511" max="12512" width="9.28515625" style="9" bestFit="1" customWidth="1"/>
    <col min="12513" max="12513" width="9.140625" style="9"/>
    <col min="12514" max="12514" width="10.28515625" style="9" bestFit="1" customWidth="1"/>
    <col min="12515" max="12516" width="9.28515625" style="9" bestFit="1" customWidth="1"/>
    <col min="12517" max="12517" width="9.140625" style="9"/>
    <col min="12518" max="12518" width="10.28515625" style="9" bestFit="1" customWidth="1"/>
    <col min="12519" max="12520" width="9.28515625" style="9" bestFit="1" customWidth="1"/>
    <col min="12521" max="12521" width="9.140625" style="9"/>
    <col min="12522" max="12522" width="10.28515625" style="9" bestFit="1" customWidth="1"/>
    <col min="12523" max="12524" width="9.28515625" style="9" bestFit="1" customWidth="1"/>
    <col min="12525" max="12525" width="9.140625" style="9"/>
    <col min="12526" max="12526" width="10.28515625" style="9" bestFit="1" customWidth="1"/>
    <col min="12527" max="12528" width="9.28515625" style="9" bestFit="1" customWidth="1"/>
    <col min="12529" max="12529" width="9.140625" style="9"/>
    <col min="12530" max="12530" width="10.28515625" style="9" bestFit="1" customWidth="1"/>
    <col min="12531" max="12532" width="9.28515625" style="9" bestFit="1" customWidth="1"/>
    <col min="12533" max="12533" width="9.140625" style="9"/>
    <col min="12534" max="12534" width="10.28515625" style="9" bestFit="1" customWidth="1"/>
    <col min="12535" max="12536" width="9.28515625" style="9" bestFit="1" customWidth="1"/>
    <col min="12537" max="12537" width="9.140625" style="9"/>
    <col min="12538" max="12538" width="10.28515625" style="9" bestFit="1" customWidth="1"/>
    <col min="12539" max="12540" width="9.28515625" style="9" bestFit="1" customWidth="1"/>
    <col min="12541" max="12541" width="9.140625" style="9"/>
    <col min="12542" max="12542" width="10.28515625" style="9" bestFit="1" customWidth="1"/>
    <col min="12543" max="12544" width="9.28515625" style="9" bestFit="1" customWidth="1"/>
    <col min="12545" max="12545" width="9.140625" style="9"/>
    <col min="12546" max="12546" width="10.28515625" style="9" bestFit="1" customWidth="1"/>
    <col min="12547" max="12548" width="9.28515625" style="9" bestFit="1" customWidth="1"/>
    <col min="12549" max="12549" width="9.140625" style="9"/>
    <col min="12550" max="12550" width="10.28515625" style="9" bestFit="1" customWidth="1"/>
    <col min="12551" max="12552" width="9.28515625" style="9" bestFit="1" customWidth="1"/>
    <col min="12553" max="12553" width="9.140625" style="9"/>
    <col min="12554" max="12554" width="10.28515625" style="9" bestFit="1" customWidth="1"/>
    <col min="12555" max="12556" width="9.28515625" style="9" bestFit="1" customWidth="1"/>
    <col min="12557" max="12557" width="9.140625" style="9"/>
    <col min="12558" max="12558" width="10.28515625" style="9" bestFit="1" customWidth="1"/>
    <col min="12559" max="12560" width="9.28515625" style="9" bestFit="1" customWidth="1"/>
    <col min="12561" max="12561" width="9.140625" style="9"/>
    <col min="12562" max="12562" width="10.28515625" style="9" bestFit="1" customWidth="1"/>
    <col min="12563" max="12564" width="9.28515625" style="9" bestFit="1" customWidth="1"/>
    <col min="12565" max="12565" width="9.140625" style="9"/>
    <col min="12566" max="12566" width="10.28515625" style="9" bestFit="1" customWidth="1"/>
    <col min="12567" max="12568" width="9.28515625" style="9" bestFit="1" customWidth="1"/>
    <col min="12569" max="12569" width="9.140625" style="9"/>
    <col min="12570" max="12570" width="10.28515625" style="9" bestFit="1" customWidth="1"/>
    <col min="12571" max="12572" width="9.28515625" style="9" bestFit="1" customWidth="1"/>
    <col min="12573" max="12573" width="9.140625" style="9"/>
    <col min="12574" max="12574" width="10.28515625" style="9" bestFit="1" customWidth="1"/>
    <col min="12575" max="12576" width="9.28515625" style="9" bestFit="1" customWidth="1"/>
    <col min="12577" max="12577" width="9.140625" style="9"/>
    <col min="12578" max="12578" width="10.28515625" style="9" bestFit="1" customWidth="1"/>
    <col min="12579" max="12580" width="9.28515625" style="9" bestFit="1" customWidth="1"/>
    <col min="12581" max="12581" width="9.140625" style="9"/>
    <col min="12582" max="12582" width="10.28515625" style="9" bestFit="1" customWidth="1"/>
    <col min="12583" max="12584" width="9.28515625" style="9" bestFit="1" customWidth="1"/>
    <col min="12585" max="12585" width="9.140625" style="9"/>
    <col min="12586" max="12586" width="10.28515625" style="9" bestFit="1" customWidth="1"/>
    <col min="12587" max="12588" width="9.28515625" style="9" bestFit="1" customWidth="1"/>
    <col min="12589" max="12589" width="9.140625" style="9"/>
    <col min="12590" max="12590" width="10.28515625" style="9" bestFit="1" customWidth="1"/>
    <col min="12591" max="12592" width="9.28515625" style="9" bestFit="1" customWidth="1"/>
    <col min="12593" max="12593" width="9.140625" style="9"/>
    <col min="12594" max="12594" width="10.28515625" style="9" bestFit="1" customWidth="1"/>
    <col min="12595" max="12596" width="9.28515625" style="9" bestFit="1" customWidth="1"/>
    <col min="12597" max="12597" width="9.140625" style="9"/>
    <col min="12598" max="12598" width="10.28515625" style="9" bestFit="1" customWidth="1"/>
    <col min="12599" max="12600" width="9.28515625" style="9" bestFit="1" customWidth="1"/>
    <col min="12601" max="12601" width="9.140625" style="9"/>
    <col min="12602" max="12602" width="10.28515625" style="9" bestFit="1" customWidth="1"/>
    <col min="12603" max="12604" width="9.28515625" style="9" bestFit="1" customWidth="1"/>
    <col min="12605" max="12605" width="9.140625" style="9"/>
    <col min="12606" max="12606" width="10.28515625" style="9" bestFit="1" customWidth="1"/>
    <col min="12607" max="12608" width="9.28515625" style="9" bestFit="1" customWidth="1"/>
    <col min="12609" max="12609" width="9.140625" style="9"/>
    <col min="12610" max="12610" width="10.28515625" style="9" bestFit="1" customWidth="1"/>
    <col min="12611" max="12612" width="9.28515625" style="9" bestFit="1" customWidth="1"/>
    <col min="12613" max="12613" width="9.140625" style="9"/>
    <col min="12614" max="12614" width="10.28515625" style="9" bestFit="1" customWidth="1"/>
    <col min="12615" max="12616" width="9.28515625" style="9" bestFit="1" customWidth="1"/>
    <col min="12617" max="12617" width="9.140625" style="9"/>
    <col min="12618" max="12618" width="10.28515625" style="9" bestFit="1" customWidth="1"/>
    <col min="12619" max="12620" width="9.28515625" style="9" bestFit="1" customWidth="1"/>
    <col min="12621" max="12621" width="9.140625" style="9"/>
    <col min="12622" max="12622" width="10.28515625" style="9" bestFit="1" customWidth="1"/>
    <col min="12623" max="12624" width="9.28515625" style="9" bestFit="1" customWidth="1"/>
    <col min="12625" max="12625" width="9.140625" style="9"/>
    <col min="12626" max="12626" width="10.28515625" style="9" bestFit="1" customWidth="1"/>
    <col min="12627" max="12628" width="9.28515625" style="9" bestFit="1" customWidth="1"/>
    <col min="12629" max="12629" width="9.140625" style="9"/>
    <col min="12630" max="12630" width="10.28515625" style="9" bestFit="1" customWidth="1"/>
    <col min="12631" max="12632" width="9.28515625" style="9" bestFit="1" customWidth="1"/>
    <col min="12633" max="12633" width="9.140625" style="9"/>
    <col min="12634" max="12634" width="10.28515625" style="9" bestFit="1" customWidth="1"/>
    <col min="12635" max="12636" width="9.28515625" style="9" bestFit="1" customWidth="1"/>
    <col min="12637" max="12637" width="9.140625" style="9"/>
    <col min="12638" max="12638" width="10.28515625" style="9" bestFit="1" customWidth="1"/>
    <col min="12639" max="12640" width="9.28515625" style="9" bestFit="1" customWidth="1"/>
    <col min="12641" max="12641" width="9.140625" style="9"/>
    <col min="12642" max="12642" width="10.28515625" style="9" bestFit="1" customWidth="1"/>
    <col min="12643" max="12644" width="9.28515625" style="9" bestFit="1" customWidth="1"/>
    <col min="12645" max="12645" width="9.140625" style="9"/>
    <col min="12646" max="12646" width="10.28515625" style="9" bestFit="1" customWidth="1"/>
    <col min="12647" max="12648" width="9.28515625" style="9" bestFit="1" customWidth="1"/>
    <col min="12649" max="12649" width="9.140625" style="9"/>
    <col min="12650" max="12650" width="10.28515625" style="9" bestFit="1" customWidth="1"/>
    <col min="12651" max="12652" width="9.28515625" style="9" bestFit="1" customWidth="1"/>
    <col min="12653" max="12653" width="9.140625" style="9"/>
    <col min="12654" max="12654" width="10.28515625" style="9" bestFit="1" customWidth="1"/>
    <col min="12655" max="12656" width="9.28515625" style="9" bestFit="1" customWidth="1"/>
    <col min="12657" max="12657" width="9.140625" style="9"/>
    <col min="12658" max="12658" width="10.28515625" style="9" bestFit="1" customWidth="1"/>
    <col min="12659" max="12660" width="9.28515625" style="9" bestFit="1" customWidth="1"/>
    <col min="12661" max="12661" width="9.140625" style="9"/>
    <col min="12662" max="12662" width="10.28515625" style="9" bestFit="1" customWidth="1"/>
    <col min="12663" max="12664" width="9.28515625" style="9" bestFit="1" customWidth="1"/>
    <col min="12665" max="12665" width="9.140625" style="9"/>
    <col min="12666" max="12666" width="10.28515625" style="9" bestFit="1" customWidth="1"/>
    <col min="12667" max="12668" width="9.28515625" style="9" bestFit="1" customWidth="1"/>
    <col min="12669" max="12669" width="9.140625" style="9"/>
    <col min="12670" max="12670" width="10.28515625" style="9" bestFit="1" customWidth="1"/>
    <col min="12671" max="12672" width="9.28515625" style="9" bestFit="1" customWidth="1"/>
    <col min="12673" max="12673" width="9.140625" style="9"/>
    <col min="12674" max="12674" width="10.28515625" style="9" bestFit="1" customWidth="1"/>
    <col min="12675" max="12676" width="9.28515625" style="9" bestFit="1" customWidth="1"/>
    <col min="12677" max="12677" width="9.140625" style="9"/>
    <col min="12678" max="12678" width="10.28515625" style="9" bestFit="1" customWidth="1"/>
    <col min="12679" max="12680" width="9.28515625" style="9" bestFit="1" customWidth="1"/>
    <col min="12681" max="12681" width="9.140625" style="9"/>
    <col min="12682" max="12682" width="10.28515625" style="9" bestFit="1" customWidth="1"/>
    <col min="12683" max="12684" width="9.28515625" style="9" bestFit="1" customWidth="1"/>
    <col min="12685" max="12685" width="9.140625" style="9"/>
    <col min="12686" max="12686" width="10.28515625" style="9" bestFit="1" customWidth="1"/>
    <col min="12687" max="12688" width="9.28515625" style="9" bestFit="1" customWidth="1"/>
    <col min="12689" max="12689" width="9.140625" style="9"/>
    <col min="12690" max="12690" width="10.28515625" style="9" bestFit="1" customWidth="1"/>
    <col min="12691" max="12692" width="9.28515625" style="9" bestFit="1" customWidth="1"/>
    <col min="12693" max="12693" width="9.140625" style="9"/>
    <col min="12694" max="12694" width="10.28515625" style="9" bestFit="1" customWidth="1"/>
    <col min="12695" max="12696" width="9.28515625" style="9" bestFit="1" customWidth="1"/>
    <col min="12697" max="12697" width="9.140625" style="9"/>
    <col min="12698" max="12698" width="10.28515625" style="9" bestFit="1" customWidth="1"/>
    <col min="12699" max="12700" width="9.28515625" style="9" bestFit="1" customWidth="1"/>
    <col min="12701" max="12701" width="9.140625" style="9"/>
    <col min="12702" max="12702" width="10.28515625" style="9" bestFit="1" customWidth="1"/>
    <col min="12703" max="12704" width="9.28515625" style="9" bestFit="1" customWidth="1"/>
    <col min="12705" max="12705" width="9.140625" style="9"/>
    <col min="12706" max="12706" width="10.28515625" style="9" bestFit="1" customWidth="1"/>
    <col min="12707" max="12708" width="9.28515625" style="9" bestFit="1" customWidth="1"/>
    <col min="12709" max="12709" width="9.140625" style="9"/>
    <col min="12710" max="12710" width="10.28515625" style="9" bestFit="1" customWidth="1"/>
    <col min="12711" max="12712" width="9.28515625" style="9" bestFit="1" customWidth="1"/>
    <col min="12713" max="12713" width="9.140625" style="9"/>
    <col min="12714" max="12714" width="10.28515625" style="9" bestFit="1" customWidth="1"/>
    <col min="12715" max="12716" width="9.28515625" style="9" bestFit="1" customWidth="1"/>
    <col min="12717" max="12717" width="9.140625" style="9"/>
    <col min="12718" max="12718" width="10.28515625" style="9" bestFit="1" customWidth="1"/>
    <col min="12719" max="12720" width="9.28515625" style="9" bestFit="1" customWidth="1"/>
    <col min="12721" max="12721" width="9.140625" style="9"/>
    <col min="12722" max="12722" width="10.28515625" style="9" bestFit="1" customWidth="1"/>
    <col min="12723" max="12724" width="9.28515625" style="9" bestFit="1" customWidth="1"/>
    <col min="12725" max="12725" width="9.140625" style="9"/>
    <col min="12726" max="12726" width="10.28515625" style="9" bestFit="1" customWidth="1"/>
    <col min="12727" max="12728" width="9.28515625" style="9" bestFit="1" customWidth="1"/>
    <col min="12729" max="12729" width="9.140625" style="9"/>
    <col min="12730" max="12730" width="10.28515625" style="9" bestFit="1" customWidth="1"/>
    <col min="12731" max="12732" width="9.28515625" style="9" bestFit="1" customWidth="1"/>
    <col min="12733" max="12733" width="9.140625" style="9"/>
    <col min="12734" max="12734" width="10.28515625" style="9" bestFit="1" customWidth="1"/>
    <col min="12735" max="12736" width="9.28515625" style="9" bestFit="1" customWidth="1"/>
    <col min="12737" max="12737" width="9.140625" style="9"/>
    <col min="12738" max="12738" width="10.28515625" style="9" bestFit="1" customWidth="1"/>
    <col min="12739" max="12740" width="9.28515625" style="9" bestFit="1" customWidth="1"/>
    <col min="12741" max="12741" width="9.140625" style="9"/>
    <col min="12742" max="12742" width="10.28515625" style="9" bestFit="1" customWidth="1"/>
    <col min="12743" max="12744" width="9.28515625" style="9" bestFit="1" customWidth="1"/>
    <col min="12745" max="12745" width="9.140625" style="9"/>
    <col min="12746" max="12746" width="10.28515625" style="9" bestFit="1" customWidth="1"/>
    <col min="12747" max="12748" width="9.28515625" style="9" bestFit="1" customWidth="1"/>
    <col min="12749" max="12749" width="9.140625" style="9"/>
    <col min="12750" max="12750" width="10.28515625" style="9" bestFit="1" customWidth="1"/>
    <col min="12751" max="12752" width="9.28515625" style="9" bestFit="1" customWidth="1"/>
    <col min="12753" max="12753" width="9.140625" style="9"/>
    <col min="12754" max="12754" width="10.28515625" style="9" bestFit="1" customWidth="1"/>
    <col min="12755" max="12756" width="9.28515625" style="9" bestFit="1" customWidth="1"/>
    <col min="12757" max="12757" width="9.140625" style="9"/>
    <col min="12758" max="12758" width="10.28515625" style="9" bestFit="1" customWidth="1"/>
    <col min="12759" max="12760" width="9.28515625" style="9" bestFit="1" customWidth="1"/>
    <col min="12761" max="12761" width="9.140625" style="9"/>
    <col min="12762" max="12762" width="10.28515625" style="9" bestFit="1" customWidth="1"/>
    <col min="12763" max="12764" width="9.28515625" style="9" bestFit="1" customWidth="1"/>
    <col min="12765" max="12765" width="9.140625" style="9"/>
    <col min="12766" max="12766" width="10.28515625" style="9" bestFit="1" customWidth="1"/>
    <col min="12767" max="12768" width="9.28515625" style="9" bestFit="1" customWidth="1"/>
    <col min="12769" max="12769" width="9.140625" style="9"/>
    <col min="12770" max="12770" width="10.28515625" style="9" bestFit="1" customWidth="1"/>
    <col min="12771" max="12772" width="9.28515625" style="9" bestFit="1" customWidth="1"/>
    <col min="12773" max="12773" width="9.140625" style="9"/>
    <col min="12774" max="12774" width="10.28515625" style="9" bestFit="1" customWidth="1"/>
    <col min="12775" max="12776" width="9.28515625" style="9" bestFit="1" customWidth="1"/>
    <col min="12777" max="12777" width="9.140625" style="9"/>
    <col min="12778" max="12778" width="10.28515625" style="9" bestFit="1" customWidth="1"/>
    <col min="12779" max="12780" width="9.28515625" style="9" bestFit="1" customWidth="1"/>
    <col min="12781" max="12781" width="9.140625" style="9"/>
    <col min="12782" max="12782" width="10.28515625" style="9" bestFit="1" customWidth="1"/>
    <col min="12783" max="12784" width="9.28515625" style="9" bestFit="1" customWidth="1"/>
    <col min="12785" max="12785" width="9.140625" style="9"/>
    <col min="12786" max="12786" width="10.28515625" style="9" bestFit="1" customWidth="1"/>
    <col min="12787" max="12788" width="9.28515625" style="9" bestFit="1" customWidth="1"/>
    <col min="12789" max="12789" width="9.140625" style="9"/>
    <col min="12790" max="12790" width="10.28515625" style="9" bestFit="1" customWidth="1"/>
    <col min="12791" max="12792" width="9.28515625" style="9" bestFit="1" customWidth="1"/>
    <col min="12793" max="12793" width="9.140625" style="9"/>
    <col min="12794" max="12794" width="10.28515625" style="9" bestFit="1" customWidth="1"/>
    <col min="12795" max="12796" width="9.28515625" style="9" bestFit="1" customWidth="1"/>
    <col min="12797" max="12797" width="9.140625" style="9"/>
    <col min="12798" max="12798" width="10.28515625" style="9" bestFit="1" customWidth="1"/>
    <col min="12799" max="12800" width="9.28515625" style="9" bestFit="1" customWidth="1"/>
    <col min="12801" max="12801" width="9.140625" style="9"/>
    <col min="12802" max="12802" width="10.28515625" style="9" bestFit="1" customWidth="1"/>
    <col min="12803" max="12804" width="9.28515625" style="9" bestFit="1" customWidth="1"/>
    <col min="12805" max="12805" width="9.140625" style="9"/>
    <col min="12806" max="12806" width="10.28515625" style="9" bestFit="1" customWidth="1"/>
    <col min="12807" max="12808" width="9.28515625" style="9" bestFit="1" customWidth="1"/>
    <col min="12809" max="12809" width="9.140625" style="9"/>
    <col min="12810" max="12810" width="10.28515625" style="9" bestFit="1" customWidth="1"/>
    <col min="12811" max="12812" width="9.28515625" style="9" bestFit="1" customWidth="1"/>
    <col min="12813" max="12813" width="9.140625" style="9"/>
    <col min="12814" max="12814" width="10.28515625" style="9" bestFit="1" customWidth="1"/>
    <col min="12815" max="12816" width="9.28515625" style="9" bestFit="1" customWidth="1"/>
    <col min="12817" max="12817" width="9.140625" style="9"/>
    <col min="12818" max="12818" width="10.28515625" style="9" bestFit="1" customWidth="1"/>
    <col min="12819" max="12820" width="9.28515625" style="9" bestFit="1" customWidth="1"/>
    <col min="12821" max="12821" width="9.140625" style="9"/>
    <col min="12822" max="12822" width="10.28515625" style="9" bestFit="1" customWidth="1"/>
    <col min="12823" max="12824" width="9.28515625" style="9" bestFit="1" customWidth="1"/>
    <col min="12825" max="12825" width="9.140625" style="9"/>
    <col min="12826" max="12826" width="10.28515625" style="9" bestFit="1" customWidth="1"/>
    <col min="12827" max="12828" width="9.28515625" style="9" bestFit="1" customWidth="1"/>
    <col min="12829" max="12829" width="9.140625" style="9"/>
    <col min="12830" max="12830" width="10.28515625" style="9" bestFit="1" customWidth="1"/>
    <col min="12831" max="12832" width="9.28515625" style="9" bestFit="1" customWidth="1"/>
    <col min="12833" max="12833" width="9.140625" style="9"/>
    <col min="12834" max="12834" width="10.28515625" style="9" bestFit="1" customWidth="1"/>
    <col min="12835" max="12836" width="9.28515625" style="9" bestFit="1" customWidth="1"/>
    <col min="12837" max="12837" width="9.140625" style="9"/>
    <col min="12838" max="12838" width="10.28515625" style="9" bestFit="1" customWidth="1"/>
    <col min="12839" max="12840" width="9.28515625" style="9" bestFit="1" customWidth="1"/>
    <col min="12841" max="12841" width="9.140625" style="9"/>
    <col min="12842" max="12842" width="10.28515625" style="9" bestFit="1" customWidth="1"/>
    <col min="12843" max="12844" width="9.28515625" style="9" bestFit="1" customWidth="1"/>
    <col min="12845" max="12845" width="9.140625" style="9"/>
    <col min="12846" max="12846" width="10.28515625" style="9" bestFit="1" customWidth="1"/>
    <col min="12847" max="12848" width="9.28515625" style="9" bestFit="1" customWidth="1"/>
    <col min="12849" max="12849" width="9.140625" style="9"/>
    <col min="12850" max="12850" width="10.28515625" style="9" bestFit="1" customWidth="1"/>
    <col min="12851" max="12852" width="9.28515625" style="9" bestFit="1" customWidth="1"/>
    <col min="12853" max="12853" width="9.140625" style="9"/>
    <col min="12854" max="12854" width="10.28515625" style="9" bestFit="1" customWidth="1"/>
    <col min="12855" max="12856" width="9.28515625" style="9" bestFit="1" customWidth="1"/>
    <col min="12857" max="12857" width="9.140625" style="9"/>
    <col min="12858" max="12858" width="10.28515625" style="9" bestFit="1" customWidth="1"/>
    <col min="12859" max="12860" width="9.28515625" style="9" bestFit="1" customWidth="1"/>
    <col min="12861" max="12861" width="9.140625" style="9"/>
    <col min="12862" max="12862" width="10.28515625" style="9" bestFit="1" customWidth="1"/>
    <col min="12863" max="12864" width="9.28515625" style="9" bestFit="1" customWidth="1"/>
    <col min="12865" max="12865" width="9.140625" style="9"/>
    <col min="12866" max="12866" width="10.28515625" style="9" bestFit="1" customWidth="1"/>
    <col min="12867" max="12868" width="9.28515625" style="9" bestFit="1" customWidth="1"/>
    <col min="12869" max="12869" width="9.140625" style="9"/>
    <col min="12870" max="12870" width="10.28515625" style="9" bestFit="1" customWidth="1"/>
    <col min="12871" max="12872" width="9.28515625" style="9" bestFit="1" customWidth="1"/>
    <col min="12873" max="12873" width="9.140625" style="9"/>
    <col min="12874" max="12874" width="10.28515625" style="9" bestFit="1" customWidth="1"/>
    <col min="12875" max="12876" width="9.28515625" style="9" bestFit="1" customWidth="1"/>
    <col min="12877" max="12877" width="9.140625" style="9"/>
    <col min="12878" max="12878" width="10.28515625" style="9" bestFit="1" customWidth="1"/>
    <col min="12879" max="12880" width="9.28515625" style="9" bestFit="1" customWidth="1"/>
    <col min="12881" max="12881" width="9.140625" style="9"/>
    <col min="12882" max="12882" width="10.28515625" style="9" bestFit="1" customWidth="1"/>
    <col min="12883" max="12884" width="9.28515625" style="9" bestFit="1" customWidth="1"/>
    <col min="12885" max="12885" width="9.140625" style="9"/>
    <col min="12886" max="12886" width="10.28515625" style="9" bestFit="1" customWidth="1"/>
    <col min="12887" max="12888" width="9.28515625" style="9" bestFit="1" customWidth="1"/>
    <col min="12889" max="12889" width="9.140625" style="9"/>
    <col min="12890" max="12890" width="10.28515625" style="9" bestFit="1" customWidth="1"/>
    <col min="12891" max="12892" width="9.28515625" style="9" bestFit="1" customWidth="1"/>
    <col min="12893" max="12893" width="9.140625" style="9"/>
    <col min="12894" max="12894" width="10.28515625" style="9" bestFit="1" customWidth="1"/>
    <col min="12895" max="12896" width="9.28515625" style="9" bestFit="1" customWidth="1"/>
    <col min="12897" max="12897" width="9.140625" style="9"/>
    <col min="12898" max="12898" width="10.28515625" style="9" bestFit="1" customWidth="1"/>
    <col min="12899" max="12900" width="9.28515625" style="9" bestFit="1" customWidth="1"/>
    <col min="12901" max="12901" width="9.140625" style="9"/>
    <col min="12902" max="12902" width="10.28515625" style="9" bestFit="1" customWidth="1"/>
    <col min="12903" max="12904" width="9.28515625" style="9" bestFit="1" customWidth="1"/>
    <col min="12905" max="12905" width="9.140625" style="9"/>
    <col min="12906" max="12906" width="10.28515625" style="9" bestFit="1" customWidth="1"/>
    <col min="12907" max="12908" width="9.28515625" style="9" bestFit="1" customWidth="1"/>
    <col min="12909" max="12909" width="9.140625" style="9"/>
    <col min="12910" max="12910" width="10.28515625" style="9" bestFit="1" customWidth="1"/>
    <col min="12911" max="12912" width="9.28515625" style="9" bestFit="1" customWidth="1"/>
    <col min="12913" max="12913" width="9.140625" style="9"/>
    <col min="12914" max="12914" width="10.28515625" style="9" bestFit="1" customWidth="1"/>
    <col min="12915" max="12916" width="9.28515625" style="9" bestFit="1" customWidth="1"/>
    <col min="12917" max="12917" width="9.140625" style="9"/>
    <col min="12918" max="12918" width="10.28515625" style="9" bestFit="1" customWidth="1"/>
    <col min="12919" max="12920" width="9.28515625" style="9" bestFit="1" customWidth="1"/>
    <col min="12921" max="12921" width="9.140625" style="9"/>
    <col min="12922" max="12922" width="10.28515625" style="9" bestFit="1" customWidth="1"/>
    <col min="12923" max="12924" width="9.28515625" style="9" bestFit="1" customWidth="1"/>
    <col min="12925" max="12925" width="9.140625" style="9"/>
    <col min="12926" max="12926" width="10.28515625" style="9" bestFit="1" customWidth="1"/>
    <col min="12927" max="12928" width="9.28515625" style="9" bestFit="1" customWidth="1"/>
    <col min="12929" max="12929" width="9.140625" style="9"/>
    <col min="12930" max="12930" width="10.28515625" style="9" bestFit="1" customWidth="1"/>
    <col min="12931" max="12932" width="9.28515625" style="9" bestFit="1" customWidth="1"/>
    <col min="12933" max="12933" width="9.140625" style="9"/>
    <col min="12934" max="12934" width="10.28515625" style="9" bestFit="1" customWidth="1"/>
    <col min="12935" max="12936" width="9.28515625" style="9" bestFit="1" customWidth="1"/>
    <col min="12937" max="12937" width="9.140625" style="9"/>
    <col min="12938" max="12938" width="10.28515625" style="9" bestFit="1" customWidth="1"/>
    <col min="12939" max="12940" width="9.28515625" style="9" bestFit="1" customWidth="1"/>
    <col min="12941" max="12941" width="9.140625" style="9"/>
    <col min="12942" max="12942" width="10.28515625" style="9" bestFit="1" customWidth="1"/>
    <col min="12943" max="12944" width="9.28515625" style="9" bestFit="1" customWidth="1"/>
    <col min="12945" max="12945" width="9.140625" style="9"/>
    <col min="12946" max="12946" width="10.28515625" style="9" bestFit="1" customWidth="1"/>
    <col min="12947" max="12948" width="9.28515625" style="9" bestFit="1" customWidth="1"/>
    <col min="12949" max="12949" width="9.140625" style="9"/>
    <col min="12950" max="12950" width="10.28515625" style="9" bestFit="1" customWidth="1"/>
    <col min="12951" max="12952" width="9.28515625" style="9" bestFit="1" customWidth="1"/>
    <col min="12953" max="12953" width="9.140625" style="9"/>
    <col min="12954" max="12954" width="10.28515625" style="9" bestFit="1" customWidth="1"/>
    <col min="12955" max="12956" width="9.28515625" style="9" bestFit="1" customWidth="1"/>
    <col min="12957" max="12957" width="9.140625" style="9"/>
    <col min="12958" max="12958" width="10.28515625" style="9" bestFit="1" customWidth="1"/>
    <col min="12959" max="12960" width="9.28515625" style="9" bestFit="1" customWidth="1"/>
    <col min="12961" max="12961" width="9.140625" style="9"/>
    <col min="12962" max="12962" width="10.28515625" style="9" bestFit="1" customWidth="1"/>
    <col min="12963" max="12964" width="9.28515625" style="9" bestFit="1" customWidth="1"/>
    <col min="12965" max="12965" width="9.140625" style="9"/>
    <col min="12966" max="12966" width="10.28515625" style="9" bestFit="1" customWidth="1"/>
    <col min="12967" max="12968" width="9.28515625" style="9" bestFit="1" customWidth="1"/>
    <col min="12969" max="12969" width="9.140625" style="9"/>
    <col min="12970" max="12970" width="10.28515625" style="9" bestFit="1" customWidth="1"/>
    <col min="12971" max="12972" width="9.28515625" style="9" bestFit="1" customWidth="1"/>
    <col min="12973" max="12973" width="9.140625" style="9"/>
    <col min="12974" max="12974" width="10.28515625" style="9" bestFit="1" customWidth="1"/>
    <col min="12975" max="12976" width="9.28515625" style="9" bestFit="1" customWidth="1"/>
    <col min="12977" max="12977" width="9.140625" style="9"/>
    <col min="12978" max="12978" width="10.28515625" style="9" bestFit="1" customWidth="1"/>
    <col min="12979" max="12980" width="9.28515625" style="9" bestFit="1" customWidth="1"/>
    <col min="12981" max="12981" width="9.140625" style="9"/>
    <col min="12982" max="12982" width="10.28515625" style="9" bestFit="1" customWidth="1"/>
    <col min="12983" max="12984" width="9.28515625" style="9" bestFit="1" customWidth="1"/>
    <col min="12985" max="12985" width="9.140625" style="9"/>
    <col min="12986" max="12986" width="10.28515625" style="9" bestFit="1" customWidth="1"/>
    <col min="12987" max="12988" width="9.28515625" style="9" bestFit="1" customWidth="1"/>
    <col min="12989" max="12989" width="9.140625" style="9"/>
    <col min="12990" max="12990" width="10.28515625" style="9" bestFit="1" customWidth="1"/>
    <col min="12991" max="12992" width="9.28515625" style="9" bestFit="1" customWidth="1"/>
    <col min="12993" max="12993" width="9.140625" style="9"/>
    <col min="12994" max="12994" width="10.28515625" style="9" bestFit="1" customWidth="1"/>
    <col min="12995" max="12996" width="9.28515625" style="9" bestFit="1" customWidth="1"/>
    <col min="12997" max="12997" width="9.140625" style="9"/>
    <col min="12998" max="12998" width="10.28515625" style="9" bestFit="1" customWidth="1"/>
    <col min="12999" max="13000" width="9.28515625" style="9" bestFit="1" customWidth="1"/>
    <col min="13001" max="13001" width="9.140625" style="9"/>
    <col min="13002" max="13002" width="10.28515625" style="9" bestFit="1" customWidth="1"/>
    <col min="13003" max="13004" width="9.28515625" style="9" bestFit="1" customWidth="1"/>
    <col min="13005" max="13005" width="9.140625" style="9"/>
    <col min="13006" max="13006" width="10.28515625" style="9" bestFit="1" customWidth="1"/>
    <col min="13007" max="13008" width="9.28515625" style="9" bestFit="1" customWidth="1"/>
    <col min="13009" max="13009" width="9.140625" style="9"/>
    <col min="13010" max="13010" width="10.28515625" style="9" bestFit="1" customWidth="1"/>
    <col min="13011" max="13012" width="9.28515625" style="9" bestFit="1" customWidth="1"/>
    <col min="13013" max="13013" width="9.140625" style="9"/>
    <col min="13014" max="13014" width="10.28515625" style="9" bestFit="1" customWidth="1"/>
    <col min="13015" max="13016" width="9.28515625" style="9" bestFit="1" customWidth="1"/>
    <col min="13017" max="13017" width="9.140625" style="9"/>
    <col min="13018" max="13018" width="10.28515625" style="9" bestFit="1" customWidth="1"/>
    <col min="13019" max="13020" width="9.28515625" style="9" bestFit="1" customWidth="1"/>
    <col min="13021" max="13021" width="9.140625" style="9"/>
    <col min="13022" max="13022" width="10.28515625" style="9" bestFit="1" customWidth="1"/>
    <col min="13023" max="13024" width="9.28515625" style="9" bestFit="1" customWidth="1"/>
    <col min="13025" max="13025" width="9.140625" style="9"/>
    <col min="13026" max="13026" width="10.28515625" style="9" bestFit="1" customWidth="1"/>
    <col min="13027" max="13028" width="9.28515625" style="9" bestFit="1" customWidth="1"/>
    <col min="13029" max="13029" width="9.140625" style="9"/>
    <col min="13030" max="13030" width="10.28515625" style="9" bestFit="1" customWidth="1"/>
    <col min="13031" max="13032" width="9.28515625" style="9" bestFit="1" customWidth="1"/>
    <col min="13033" max="13033" width="9.140625" style="9"/>
    <col min="13034" max="13034" width="10.28515625" style="9" bestFit="1" customWidth="1"/>
    <col min="13035" max="13036" width="9.28515625" style="9" bestFit="1" customWidth="1"/>
    <col min="13037" max="13037" width="9.140625" style="9"/>
    <col min="13038" max="13038" width="10.28515625" style="9" bestFit="1" customWidth="1"/>
    <col min="13039" max="13040" width="9.28515625" style="9" bestFit="1" customWidth="1"/>
    <col min="13041" max="13041" width="9.140625" style="9"/>
    <col min="13042" max="13042" width="10.28515625" style="9" bestFit="1" customWidth="1"/>
    <col min="13043" max="13044" width="9.28515625" style="9" bestFit="1" customWidth="1"/>
    <col min="13045" max="13045" width="9.140625" style="9"/>
    <col min="13046" max="13046" width="10.28515625" style="9" bestFit="1" customWidth="1"/>
    <col min="13047" max="13048" width="9.28515625" style="9" bestFit="1" customWidth="1"/>
    <col min="13049" max="13049" width="9.140625" style="9"/>
    <col min="13050" max="13050" width="10.28515625" style="9" bestFit="1" customWidth="1"/>
    <col min="13051" max="13052" width="9.28515625" style="9" bestFit="1" customWidth="1"/>
    <col min="13053" max="13053" width="9.140625" style="9"/>
    <col min="13054" max="13054" width="10.28515625" style="9" bestFit="1" customWidth="1"/>
    <col min="13055" max="13056" width="9.28515625" style="9" bestFit="1" customWidth="1"/>
    <col min="13057" max="13057" width="9.140625" style="9"/>
    <col min="13058" max="13058" width="10.28515625" style="9" bestFit="1" customWidth="1"/>
    <col min="13059" max="13060" width="9.28515625" style="9" bestFit="1" customWidth="1"/>
    <col min="13061" max="13061" width="9.140625" style="9"/>
    <col min="13062" max="13062" width="10.28515625" style="9" bestFit="1" customWidth="1"/>
    <col min="13063" max="13064" width="9.28515625" style="9" bestFit="1" customWidth="1"/>
    <col min="13065" max="13065" width="9.140625" style="9"/>
    <col min="13066" max="13066" width="10.28515625" style="9" bestFit="1" customWidth="1"/>
    <col min="13067" max="13068" width="9.28515625" style="9" bestFit="1" customWidth="1"/>
    <col min="13069" max="13069" width="9.140625" style="9"/>
    <col min="13070" max="13070" width="10.28515625" style="9" bestFit="1" customWidth="1"/>
    <col min="13071" max="13072" width="9.28515625" style="9" bestFit="1" customWidth="1"/>
    <col min="13073" max="13073" width="9.140625" style="9"/>
    <col min="13074" max="13074" width="10.28515625" style="9" bestFit="1" customWidth="1"/>
    <col min="13075" max="13076" width="9.28515625" style="9" bestFit="1" customWidth="1"/>
    <col min="13077" max="13077" width="9.140625" style="9"/>
    <col min="13078" max="13078" width="10.28515625" style="9" bestFit="1" customWidth="1"/>
    <col min="13079" max="13080" width="9.28515625" style="9" bestFit="1" customWidth="1"/>
    <col min="13081" max="13081" width="9.140625" style="9"/>
    <col min="13082" max="13082" width="10.28515625" style="9" bestFit="1" customWidth="1"/>
    <col min="13083" max="13084" width="9.28515625" style="9" bestFit="1" customWidth="1"/>
    <col min="13085" max="13085" width="9.140625" style="9"/>
    <col min="13086" max="13086" width="10.28515625" style="9" bestFit="1" customWidth="1"/>
    <col min="13087" max="13088" width="9.28515625" style="9" bestFit="1" customWidth="1"/>
    <col min="13089" max="13089" width="9.140625" style="9"/>
    <col min="13090" max="13090" width="10.28515625" style="9" bestFit="1" customWidth="1"/>
    <col min="13091" max="13092" width="9.28515625" style="9" bestFit="1" customWidth="1"/>
    <col min="13093" max="13093" width="9.140625" style="9"/>
    <col min="13094" max="13094" width="10.28515625" style="9" bestFit="1" customWidth="1"/>
    <col min="13095" max="13096" width="9.28515625" style="9" bestFit="1" customWidth="1"/>
    <col min="13097" max="13097" width="9.140625" style="9"/>
    <col min="13098" max="13098" width="10.28515625" style="9" bestFit="1" customWidth="1"/>
    <col min="13099" max="13100" width="9.28515625" style="9" bestFit="1" customWidth="1"/>
    <col min="13101" max="13101" width="9.140625" style="9"/>
    <col min="13102" max="13102" width="10.28515625" style="9" bestFit="1" customWidth="1"/>
    <col min="13103" max="13104" width="9.28515625" style="9" bestFit="1" customWidth="1"/>
    <col min="13105" max="13105" width="9.140625" style="9"/>
    <col min="13106" max="13106" width="10.28515625" style="9" bestFit="1" customWidth="1"/>
    <col min="13107" max="13108" width="9.28515625" style="9" bestFit="1" customWidth="1"/>
    <col min="13109" max="13109" width="9.140625" style="9"/>
    <col min="13110" max="13110" width="10.28515625" style="9" bestFit="1" customWidth="1"/>
    <col min="13111" max="13112" width="9.28515625" style="9" bestFit="1" customWidth="1"/>
    <col min="13113" max="13113" width="9.140625" style="9"/>
    <col min="13114" max="13114" width="10.28515625" style="9" bestFit="1" customWidth="1"/>
    <col min="13115" max="13116" width="9.28515625" style="9" bestFit="1" customWidth="1"/>
    <col min="13117" max="13117" width="9.140625" style="9"/>
    <col min="13118" max="13118" width="10.28515625" style="9" bestFit="1" customWidth="1"/>
    <col min="13119" max="13120" width="9.28515625" style="9" bestFit="1" customWidth="1"/>
    <col min="13121" max="13121" width="9.140625" style="9"/>
    <col min="13122" max="13122" width="10.28515625" style="9" bestFit="1" customWidth="1"/>
    <col min="13123" max="13124" width="9.28515625" style="9" bestFit="1" customWidth="1"/>
    <col min="13125" max="13125" width="9.140625" style="9"/>
    <col min="13126" max="13126" width="10.28515625" style="9" bestFit="1" customWidth="1"/>
    <col min="13127" max="13128" width="9.28515625" style="9" bestFit="1" customWidth="1"/>
    <col min="13129" max="13129" width="9.140625" style="9"/>
    <col min="13130" max="13130" width="10.28515625" style="9" bestFit="1" customWidth="1"/>
    <col min="13131" max="13132" width="9.28515625" style="9" bestFit="1" customWidth="1"/>
    <col min="13133" max="13133" width="9.140625" style="9"/>
    <col min="13134" max="13134" width="10.28515625" style="9" bestFit="1" customWidth="1"/>
    <col min="13135" max="13136" width="9.28515625" style="9" bestFit="1" customWidth="1"/>
    <col min="13137" max="13137" width="9.140625" style="9"/>
    <col min="13138" max="13138" width="10.28515625" style="9" bestFit="1" customWidth="1"/>
    <col min="13139" max="13140" width="9.28515625" style="9" bestFit="1" customWidth="1"/>
    <col min="13141" max="13141" width="9.140625" style="9"/>
    <col min="13142" max="13142" width="10.28515625" style="9" bestFit="1" customWidth="1"/>
    <col min="13143" max="13144" width="9.28515625" style="9" bestFit="1" customWidth="1"/>
    <col min="13145" max="13145" width="9.140625" style="9"/>
    <col min="13146" max="13146" width="10.28515625" style="9" bestFit="1" customWidth="1"/>
    <col min="13147" max="13148" width="9.28515625" style="9" bestFit="1" customWidth="1"/>
    <col min="13149" max="13149" width="9.140625" style="9"/>
    <col min="13150" max="13150" width="10.28515625" style="9" bestFit="1" customWidth="1"/>
    <col min="13151" max="13152" width="9.28515625" style="9" bestFit="1" customWidth="1"/>
    <col min="13153" max="13153" width="9.140625" style="9"/>
    <col min="13154" max="13154" width="10.28515625" style="9" bestFit="1" customWidth="1"/>
    <col min="13155" max="13156" width="9.28515625" style="9" bestFit="1" customWidth="1"/>
    <col min="13157" max="13157" width="9.140625" style="9"/>
    <col min="13158" max="13158" width="10.28515625" style="9" bestFit="1" customWidth="1"/>
    <col min="13159" max="13160" width="9.28515625" style="9" bestFit="1" customWidth="1"/>
    <col min="13161" max="13161" width="9.140625" style="9"/>
    <col min="13162" max="13162" width="10.28515625" style="9" bestFit="1" customWidth="1"/>
    <col min="13163" max="13164" width="9.28515625" style="9" bestFit="1" customWidth="1"/>
    <col min="13165" max="13165" width="9.140625" style="9"/>
    <col min="13166" max="13166" width="10.28515625" style="9" bestFit="1" customWidth="1"/>
    <col min="13167" max="13168" width="9.28515625" style="9" bestFit="1" customWidth="1"/>
    <col min="13169" max="13169" width="9.140625" style="9"/>
    <col min="13170" max="13170" width="10.28515625" style="9" bestFit="1" customWidth="1"/>
    <col min="13171" max="13172" width="9.28515625" style="9" bestFit="1" customWidth="1"/>
    <col min="13173" max="13173" width="9.140625" style="9"/>
    <col min="13174" max="13174" width="10.28515625" style="9" bestFit="1" customWidth="1"/>
    <col min="13175" max="13176" width="9.28515625" style="9" bestFit="1" customWidth="1"/>
    <col min="13177" max="13177" width="9.140625" style="9"/>
    <col min="13178" max="13178" width="10.28515625" style="9" bestFit="1" customWidth="1"/>
    <col min="13179" max="13180" width="9.28515625" style="9" bestFit="1" customWidth="1"/>
    <col min="13181" max="13181" width="9.140625" style="9"/>
    <col min="13182" max="13182" width="10.28515625" style="9" bestFit="1" customWidth="1"/>
    <col min="13183" max="13184" width="9.28515625" style="9" bestFit="1" customWidth="1"/>
    <col min="13185" max="13185" width="9.140625" style="9"/>
    <col min="13186" max="13186" width="10.28515625" style="9" bestFit="1" customWidth="1"/>
    <col min="13187" max="13188" width="9.28515625" style="9" bestFit="1" customWidth="1"/>
    <col min="13189" max="13189" width="9.140625" style="9"/>
    <col min="13190" max="13190" width="10.28515625" style="9" bestFit="1" customWidth="1"/>
    <col min="13191" max="13192" width="9.28515625" style="9" bestFit="1" customWidth="1"/>
    <col min="13193" max="13193" width="9.140625" style="9"/>
    <col min="13194" max="13194" width="10.28515625" style="9" bestFit="1" customWidth="1"/>
    <col min="13195" max="13196" width="9.28515625" style="9" bestFit="1" customWidth="1"/>
    <col min="13197" max="13197" width="9.140625" style="9"/>
    <col min="13198" max="13198" width="10.28515625" style="9" bestFit="1" customWidth="1"/>
    <col min="13199" max="13200" width="9.28515625" style="9" bestFit="1" customWidth="1"/>
    <col min="13201" max="13201" width="9.140625" style="9"/>
    <col min="13202" max="13202" width="10.28515625" style="9" bestFit="1" customWidth="1"/>
    <col min="13203" max="13204" width="9.28515625" style="9" bestFit="1" customWidth="1"/>
    <col min="13205" max="13205" width="9.140625" style="9"/>
    <col min="13206" max="13206" width="10.28515625" style="9" bestFit="1" customWidth="1"/>
    <col min="13207" max="13208" width="9.28515625" style="9" bestFit="1" customWidth="1"/>
    <col min="13209" max="13209" width="9.140625" style="9"/>
    <col min="13210" max="13210" width="10.28515625" style="9" bestFit="1" customWidth="1"/>
    <col min="13211" max="13212" width="9.28515625" style="9" bestFit="1" customWidth="1"/>
    <col min="13213" max="13213" width="9.140625" style="9"/>
    <col min="13214" max="13214" width="10.28515625" style="9" bestFit="1" customWidth="1"/>
    <col min="13215" max="13216" width="9.28515625" style="9" bestFit="1" customWidth="1"/>
    <col min="13217" max="13217" width="9.140625" style="9"/>
    <col min="13218" max="13218" width="10.28515625" style="9" bestFit="1" customWidth="1"/>
    <col min="13219" max="13220" width="9.28515625" style="9" bestFit="1" customWidth="1"/>
    <col min="13221" max="13221" width="9.140625" style="9"/>
    <col min="13222" max="13222" width="10.28515625" style="9" bestFit="1" customWidth="1"/>
    <col min="13223" max="13224" width="9.28515625" style="9" bestFit="1" customWidth="1"/>
    <col min="13225" max="13225" width="9.140625" style="9"/>
    <col min="13226" max="13226" width="10.28515625" style="9" bestFit="1" customWidth="1"/>
    <col min="13227" max="13228" width="9.28515625" style="9" bestFit="1" customWidth="1"/>
    <col min="13229" max="13229" width="9.140625" style="9"/>
    <col min="13230" max="13230" width="10.28515625" style="9" bestFit="1" customWidth="1"/>
    <col min="13231" max="13232" width="9.28515625" style="9" bestFit="1" customWidth="1"/>
    <col min="13233" max="13233" width="9.140625" style="9"/>
    <col min="13234" max="13234" width="10.28515625" style="9" bestFit="1" customWidth="1"/>
    <col min="13235" max="13236" width="9.28515625" style="9" bestFit="1" customWidth="1"/>
    <col min="13237" max="13237" width="9.140625" style="9"/>
    <col min="13238" max="13238" width="10.28515625" style="9" bestFit="1" customWidth="1"/>
    <col min="13239" max="13240" width="9.28515625" style="9" bestFit="1" customWidth="1"/>
    <col min="13241" max="13241" width="9.140625" style="9"/>
    <col min="13242" max="13242" width="10.28515625" style="9" bestFit="1" customWidth="1"/>
    <col min="13243" max="13244" width="9.28515625" style="9" bestFit="1" customWidth="1"/>
    <col min="13245" max="13245" width="9.140625" style="9"/>
    <col min="13246" max="13246" width="10.28515625" style="9" bestFit="1" customWidth="1"/>
    <col min="13247" max="13248" width="9.28515625" style="9" bestFit="1" customWidth="1"/>
    <col min="13249" max="13249" width="9.140625" style="9"/>
    <col min="13250" max="13250" width="10.28515625" style="9" bestFit="1" customWidth="1"/>
    <col min="13251" max="13252" width="9.28515625" style="9" bestFit="1" customWidth="1"/>
    <col min="13253" max="13253" width="9.140625" style="9"/>
    <col min="13254" max="13254" width="10.28515625" style="9" bestFit="1" customWidth="1"/>
    <col min="13255" max="13256" width="9.28515625" style="9" bestFit="1" customWidth="1"/>
    <col min="13257" max="13257" width="9.140625" style="9"/>
    <col min="13258" max="13258" width="10.28515625" style="9" bestFit="1" customWidth="1"/>
    <col min="13259" max="13260" width="9.28515625" style="9" bestFit="1" customWidth="1"/>
    <col min="13261" max="13261" width="9.140625" style="9"/>
    <col min="13262" max="13262" width="10.28515625" style="9" bestFit="1" customWidth="1"/>
    <col min="13263" max="13264" width="9.28515625" style="9" bestFit="1" customWidth="1"/>
    <col min="13265" max="13265" width="9.140625" style="9"/>
    <col min="13266" max="13266" width="10.28515625" style="9" bestFit="1" customWidth="1"/>
    <col min="13267" max="13268" width="9.28515625" style="9" bestFit="1" customWidth="1"/>
    <col min="13269" max="13269" width="9.140625" style="9"/>
    <col min="13270" max="13270" width="10.28515625" style="9" bestFit="1" customWidth="1"/>
    <col min="13271" max="13272" width="9.28515625" style="9" bestFit="1" customWidth="1"/>
    <col min="13273" max="13273" width="9.140625" style="9"/>
    <col min="13274" max="13274" width="10.28515625" style="9" bestFit="1" customWidth="1"/>
    <col min="13275" max="13276" width="9.28515625" style="9" bestFit="1" customWidth="1"/>
    <col min="13277" max="13277" width="9.140625" style="9"/>
    <col min="13278" max="13278" width="10.28515625" style="9" bestFit="1" customWidth="1"/>
    <col min="13279" max="13280" width="9.28515625" style="9" bestFit="1" customWidth="1"/>
    <col min="13281" max="13281" width="9.140625" style="9"/>
    <col min="13282" max="13282" width="10.28515625" style="9" bestFit="1" customWidth="1"/>
    <col min="13283" max="13284" width="9.28515625" style="9" bestFit="1" customWidth="1"/>
    <col min="13285" max="13285" width="9.140625" style="9"/>
    <col min="13286" max="13286" width="10.28515625" style="9" bestFit="1" customWidth="1"/>
    <col min="13287" max="13288" width="9.28515625" style="9" bestFit="1" customWidth="1"/>
    <col min="13289" max="13289" width="9.140625" style="9"/>
    <col min="13290" max="13290" width="10.28515625" style="9" bestFit="1" customWidth="1"/>
    <col min="13291" max="13292" width="9.28515625" style="9" bestFit="1" customWidth="1"/>
    <col min="13293" max="13293" width="9.140625" style="9"/>
    <col min="13294" max="13294" width="10.28515625" style="9" bestFit="1" customWidth="1"/>
    <col min="13295" max="13296" width="9.28515625" style="9" bestFit="1" customWidth="1"/>
    <col min="13297" max="13297" width="9.140625" style="9"/>
    <col min="13298" max="13298" width="10.28515625" style="9" bestFit="1" customWidth="1"/>
    <col min="13299" max="13300" width="9.28515625" style="9" bestFit="1" customWidth="1"/>
    <col min="13301" max="13301" width="9.140625" style="9"/>
    <col min="13302" max="13302" width="10.28515625" style="9" bestFit="1" customWidth="1"/>
    <col min="13303" max="13304" width="9.28515625" style="9" bestFit="1" customWidth="1"/>
    <col min="13305" max="13305" width="9.140625" style="9"/>
    <col min="13306" max="13306" width="10.28515625" style="9" bestFit="1" customWidth="1"/>
    <col min="13307" max="13308" width="9.28515625" style="9" bestFit="1" customWidth="1"/>
    <col min="13309" max="13309" width="9.140625" style="9"/>
    <col min="13310" max="13310" width="10.28515625" style="9" bestFit="1" customWidth="1"/>
    <col min="13311" max="13312" width="9.28515625" style="9" bestFit="1" customWidth="1"/>
    <col min="13313" max="13313" width="9.140625" style="9"/>
    <col min="13314" max="13314" width="10.28515625" style="9" bestFit="1" customWidth="1"/>
    <col min="13315" max="13316" width="9.28515625" style="9" bestFit="1" customWidth="1"/>
    <col min="13317" max="13317" width="9.140625" style="9"/>
    <col min="13318" max="13318" width="10.28515625" style="9" bestFit="1" customWidth="1"/>
    <col min="13319" max="13320" width="9.28515625" style="9" bestFit="1" customWidth="1"/>
    <col min="13321" max="13321" width="9.140625" style="9"/>
    <col min="13322" max="13322" width="10.28515625" style="9" bestFit="1" customWidth="1"/>
    <col min="13323" max="13324" width="9.28515625" style="9" bestFit="1" customWidth="1"/>
    <col min="13325" max="13325" width="9.140625" style="9"/>
    <col min="13326" max="13326" width="10.28515625" style="9" bestFit="1" customWidth="1"/>
    <col min="13327" max="13328" width="9.28515625" style="9" bestFit="1" customWidth="1"/>
    <col min="13329" max="13329" width="9.140625" style="9"/>
    <col min="13330" max="13330" width="10.28515625" style="9" bestFit="1" customWidth="1"/>
    <col min="13331" max="13332" width="9.28515625" style="9" bestFit="1" customWidth="1"/>
    <col min="13333" max="13333" width="9.140625" style="9"/>
    <col min="13334" max="13334" width="10.28515625" style="9" bestFit="1" customWidth="1"/>
    <col min="13335" max="13336" width="9.28515625" style="9" bestFit="1" customWidth="1"/>
    <col min="13337" max="13337" width="9.140625" style="9"/>
    <col min="13338" max="13338" width="10.28515625" style="9" bestFit="1" customWidth="1"/>
    <col min="13339" max="13340" width="9.28515625" style="9" bestFit="1" customWidth="1"/>
    <col min="13341" max="13341" width="9.140625" style="9"/>
    <col min="13342" max="13342" width="10.28515625" style="9" bestFit="1" customWidth="1"/>
    <col min="13343" max="13344" width="9.28515625" style="9" bestFit="1" customWidth="1"/>
    <col min="13345" max="13345" width="9.140625" style="9"/>
    <col min="13346" max="13346" width="10.28515625" style="9" bestFit="1" customWidth="1"/>
    <col min="13347" max="13348" width="9.28515625" style="9" bestFit="1" customWidth="1"/>
    <col min="13349" max="13349" width="9.140625" style="9"/>
    <col min="13350" max="13350" width="10.28515625" style="9" bestFit="1" customWidth="1"/>
    <col min="13351" max="13352" width="9.28515625" style="9" bestFit="1" customWidth="1"/>
    <col min="13353" max="13353" width="9.140625" style="9"/>
    <col min="13354" max="13354" width="10.28515625" style="9" bestFit="1" customWidth="1"/>
    <col min="13355" max="13356" width="9.28515625" style="9" bestFit="1" customWidth="1"/>
    <col min="13357" max="13357" width="9.140625" style="9"/>
    <col min="13358" max="13358" width="10.28515625" style="9" bestFit="1" customWidth="1"/>
    <col min="13359" max="13360" width="9.28515625" style="9" bestFit="1" customWidth="1"/>
    <col min="13361" max="13361" width="9.140625" style="9"/>
    <col min="13362" max="13362" width="10.28515625" style="9" bestFit="1" customWidth="1"/>
    <col min="13363" max="13364" width="9.28515625" style="9" bestFit="1" customWidth="1"/>
    <col min="13365" max="13365" width="9.140625" style="9"/>
    <col min="13366" max="13366" width="10.28515625" style="9" bestFit="1" customWidth="1"/>
    <col min="13367" max="13368" width="9.28515625" style="9" bestFit="1" customWidth="1"/>
    <col min="13369" max="13369" width="9.140625" style="9"/>
    <col min="13370" max="13370" width="10.28515625" style="9" bestFit="1" customWidth="1"/>
    <col min="13371" max="13372" width="9.28515625" style="9" bestFit="1" customWidth="1"/>
    <col min="13373" max="13373" width="9.140625" style="9"/>
    <col min="13374" max="13374" width="10.28515625" style="9" bestFit="1" customWidth="1"/>
    <col min="13375" max="13376" width="9.28515625" style="9" bestFit="1" customWidth="1"/>
    <col min="13377" max="13377" width="9.140625" style="9"/>
    <col min="13378" max="13378" width="10.28515625" style="9" bestFit="1" customWidth="1"/>
    <col min="13379" max="13380" width="9.28515625" style="9" bestFit="1" customWidth="1"/>
    <col min="13381" max="13381" width="9.140625" style="9"/>
    <col min="13382" max="13382" width="10.28515625" style="9" bestFit="1" customWidth="1"/>
    <col min="13383" max="13384" width="9.28515625" style="9" bestFit="1" customWidth="1"/>
    <col min="13385" max="13385" width="9.140625" style="9"/>
    <col min="13386" max="13386" width="10.28515625" style="9" bestFit="1" customWidth="1"/>
    <col min="13387" max="13388" width="9.28515625" style="9" bestFit="1" customWidth="1"/>
    <col min="13389" max="13389" width="9.140625" style="9"/>
    <col min="13390" max="13390" width="10.28515625" style="9" bestFit="1" customWidth="1"/>
    <col min="13391" max="13392" width="9.28515625" style="9" bestFit="1" customWidth="1"/>
    <col min="13393" max="13393" width="9.140625" style="9"/>
    <col min="13394" max="13394" width="10.28515625" style="9" bestFit="1" customWidth="1"/>
    <col min="13395" max="13396" width="9.28515625" style="9" bestFit="1" customWidth="1"/>
    <col min="13397" max="13397" width="9.140625" style="9"/>
    <col min="13398" max="13398" width="10.28515625" style="9" bestFit="1" customWidth="1"/>
    <col min="13399" max="13400" width="9.28515625" style="9" bestFit="1" customWidth="1"/>
    <col min="13401" max="13401" width="9.140625" style="9"/>
    <col min="13402" max="13402" width="10.28515625" style="9" bestFit="1" customWidth="1"/>
    <col min="13403" max="13404" width="9.28515625" style="9" bestFit="1" customWidth="1"/>
    <col min="13405" max="13405" width="9.140625" style="9"/>
    <col min="13406" max="13406" width="10.28515625" style="9" bestFit="1" customWidth="1"/>
    <col min="13407" max="13408" width="9.28515625" style="9" bestFit="1" customWidth="1"/>
    <col min="13409" max="13409" width="9.140625" style="9"/>
    <col min="13410" max="13410" width="10.28515625" style="9" bestFit="1" customWidth="1"/>
    <col min="13411" max="13412" width="9.28515625" style="9" bestFit="1" customWidth="1"/>
    <col min="13413" max="13413" width="9.140625" style="9"/>
    <col min="13414" max="13414" width="10.28515625" style="9" bestFit="1" customWidth="1"/>
    <col min="13415" max="13416" width="9.28515625" style="9" bestFit="1" customWidth="1"/>
    <col min="13417" max="13417" width="9.140625" style="9"/>
    <col min="13418" max="13418" width="10.28515625" style="9" bestFit="1" customWidth="1"/>
    <col min="13419" max="13420" width="9.28515625" style="9" bestFit="1" customWidth="1"/>
    <col min="13421" max="13421" width="9.140625" style="9"/>
    <col min="13422" max="13422" width="10.28515625" style="9" bestFit="1" customWidth="1"/>
    <col min="13423" max="13424" width="9.28515625" style="9" bestFit="1" customWidth="1"/>
    <col min="13425" max="13425" width="9.140625" style="9"/>
    <col min="13426" max="13426" width="10.28515625" style="9" bestFit="1" customWidth="1"/>
    <col min="13427" max="13428" width="9.28515625" style="9" bestFit="1" customWidth="1"/>
    <col min="13429" max="13429" width="9.140625" style="9"/>
    <col min="13430" max="13430" width="10.28515625" style="9" bestFit="1" customWidth="1"/>
    <col min="13431" max="13432" width="9.28515625" style="9" bestFit="1" customWidth="1"/>
    <col min="13433" max="13433" width="9.140625" style="9"/>
    <col min="13434" max="13434" width="10.28515625" style="9" bestFit="1" customWidth="1"/>
    <col min="13435" max="13436" width="9.28515625" style="9" bestFit="1" customWidth="1"/>
    <col min="13437" max="13437" width="9.140625" style="9"/>
    <col min="13438" max="13438" width="10.28515625" style="9" bestFit="1" customWidth="1"/>
    <col min="13439" max="13440" width="9.28515625" style="9" bestFit="1" customWidth="1"/>
    <col min="13441" max="13441" width="9.140625" style="9"/>
    <col min="13442" max="13442" width="10.28515625" style="9" bestFit="1" customWidth="1"/>
    <col min="13443" max="13444" width="9.28515625" style="9" bestFit="1" customWidth="1"/>
    <col min="13445" max="13445" width="9.140625" style="9"/>
    <col min="13446" max="13446" width="10.28515625" style="9" bestFit="1" customWidth="1"/>
    <col min="13447" max="13448" width="9.28515625" style="9" bestFit="1" customWidth="1"/>
    <col min="13449" max="13449" width="9.140625" style="9"/>
    <col min="13450" max="13450" width="10.28515625" style="9" bestFit="1" customWidth="1"/>
    <col min="13451" max="13452" width="9.28515625" style="9" bestFit="1" customWidth="1"/>
    <col min="13453" max="13453" width="9.140625" style="9"/>
    <col min="13454" max="13454" width="10.28515625" style="9" bestFit="1" customWidth="1"/>
    <col min="13455" max="13456" width="9.28515625" style="9" bestFit="1" customWidth="1"/>
    <col min="13457" max="13457" width="9.140625" style="9"/>
    <col min="13458" max="13458" width="10.28515625" style="9" bestFit="1" customWidth="1"/>
    <col min="13459" max="13460" width="9.28515625" style="9" bestFit="1" customWidth="1"/>
    <col min="13461" max="13461" width="9.140625" style="9"/>
    <col min="13462" max="13462" width="10.28515625" style="9" bestFit="1" customWidth="1"/>
    <col min="13463" max="13464" width="9.28515625" style="9" bestFit="1" customWidth="1"/>
    <col min="13465" max="13465" width="9.140625" style="9"/>
    <col min="13466" max="13466" width="10.28515625" style="9" bestFit="1" customWidth="1"/>
    <col min="13467" max="13468" width="9.28515625" style="9" bestFit="1" customWidth="1"/>
    <col min="13469" max="13469" width="9.140625" style="9"/>
    <col min="13470" max="13470" width="10.28515625" style="9" bestFit="1" customWidth="1"/>
    <col min="13471" max="13472" width="9.28515625" style="9" bestFit="1" customWidth="1"/>
    <col min="13473" max="13473" width="9.140625" style="9"/>
    <col min="13474" max="13474" width="10.28515625" style="9" bestFit="1" customWidth="1"/>
    <col min="13475" max="13476" width="9.28515625" style="9" bestFit="1" customWidth="1"/>
    <col min="13477" max="13477" width="9.140625" style="9"/>
    <col min="13478" max="13478" width="10.28515625" style="9" bestFit="1" customWidth="1"/>
    <col min="13479" max="13480" width="9.28515625" style="9" bestFit="1" customWidth="1"/>
    <col min="13481" max="13481" width="9.140625" style="9"/>
    <col min="13482" max="13482" width="10.28515625" style="9" bestFit="1" customWidth="1"/>
    <col min="13483" max="13484" width="9.28515625" style="9" bestFit="1" customWidth="1"/>
    <col min="13485" max="13485" width="9.140625" style="9"/>
    <col min="13486" max="13486" width="10.28515625" style="9" bestFit="1" customWidth="1"/>
    <col min="13487" max="13488" width="9.28515625" style="9" bestFit="1" customWidth="1"/>
    <col min="13489" max="13489" width="9.140625" style="9"/>
    <col min="13490" max="13490" width="10.28515625" style="9" bestFit="1" customWidth="1"/>
    <col min="13491" max="13492" width="9.28515625" style="9" bestFit="1" customWidth="1"/>
    <col min="13493" max="13493" width="9.140625" style="9"/>
    <col min="13494" max="13494" width="10.28515625" style="9" bestFit="1" customWidth="1"/>
    <col min="13495" max="13496" width="9.28515625" style="9" bestFit="1" customWidth="1"/>
    <col min="13497" max="13497" width="9.140625" style="9"/>
    <col min="13498" max="13498" width="10.28515625" style="9" bestFit="1" customWidth="1"/>
    <col min="13499" max="13500" width="9.28515625" style="9" bestFit="1" customWidth="1"/>
    <col min="13501" max="13501" width="9.140625" style="9"/>
    <col min="13502" max="13502" width="10.28515625" style="9" bestFit="1" customWidth="1"/>
    <col min="13503" max="13504" width="9.28515625" style="9" bestFit="1" customWidth="1"/>
    <col min="13505" max="13505" width="9.140625" style="9"/>
    <col min="13506" max="13506" width="10.28515625" style="9" bestFit="1" customWidth="1"/>
    <col min="13507" max="13508" width="9.28515625" style="9" bestFit="1" customWidth="1"/>
    <col min="13509" max="13509" width="9.140625" style="9"/>
    <col min="13510" max="13510" width="10.28515625" style="9" bestFit="1" customWidth="1"/>
    <col min="13511" max="13512" width="9.28515625" style="9" bestFit="1" customWidth="1"/>
    <col min="13513" max="13513" width="9.140625" style="9"/>
    <col min="13514" max="13514" width="10.28515625" style="9" bestFit="1" customWidth="1"/>
    <col min="13515" max="13516" width="9.28515625" style="9" bestFit="1" customWidth="1"/>
    <col min="13517" max="13517" width="9.140625" style="9"/>
    <col min="13518" max="13518" width="10.28515625" style="9" bestFit="1" customWidth="1"/>
    <col min="13519" max="13520" width="9.28515625" style="9" bestFit="1" customWidth="1"/>
    <col min="13521" max="13521" width="9.140625" style="9"/>
    <col min="13522" max="13522" width="10.28515625" style="9" bestFit="1" customWidth="1"/>
    <col min="13523" max="13524" width="9.28515625" style="9" bestFit="1" customWidth="1"/>
    <col min="13525" max="13525" width="9.140625" style="9"/>
    <col min="13526" max="13526" width="10.28515625" style="9" bestFit="1" customWidth="1"/>
    <col min="13527" max="13528" width="9.28515625" style="9" bestFit="1" customWidth="1"/>
    <col min="13529" max="13529" width="9.140625" style="9"/>
    <col min="13530" max="13530" width="10.28515625" style="9" bestFit="1" customWidth="1"/>
    <col min="13531" max="13532" width="9.28515625" style="9" bestFit="1" customWidth="1"/>
    <col min="13533" max="13533" width="9.140625" style="9"/>
    <col min="13534" max="13534" width="10.28515625" style="9" bestFit="1" customWidth="1"/>
    <col min="13535" max="13536" width="9.28515625" style="9" bestFit="1" customWidth="1"/>
    <col min="13537" max="13537" width="9.140625" style="9"/>
    <col min="13538" max="13538" width="10.28515625" style="9" bestFit="1" customWidth="1"/>
    <col min="13539" max="13540" width="9.28515625" style="9" bestFit="1" customWidth="1"/>
    <col min="13541" max="13541" width="9.140625" style="9"/>
    <col min="13542" max="13542" width="10.28515625" style="9" bestFit="1" customWidth="1"/>
    <col min="13543" max="13544" width="9.28515625" style="9" bestFit="1" customWidth="1"/>
    <col min="13545" max="13545" width="9.140625" style="9"/>
    <col min="13546" max="13546" width="10.28515625" style="9" bestFit="1" customWidth="1"/>
    <col min="13547" max="13548" width="9.28515625" style="9" bestFit="1" customWidth="1"/>
    <col min="13549" max="13549" width="9.140625" style="9"/>
    <col min="13550" max="13550" width="10.28515625" style="9" bestFit="1" customWidth="1"/>
    <col min="13551" max="13552" width="9.28515625" style="9" bestFit="1" customWidth="1"/>
    <col min="13553" max="13553" width="9.140625" style="9"/>
    <col min="13554" max="13554" width="10.28515625" style="9" bestFit="1" customWidth="1"/>
    <col min="13555" max="13556" width="9.28515625" style="9" bestFit="1" customWidth="1"/>
    <col min="13557" max="13557" width="9.140625" style="9"/>
    <col min="13558" max="13558" width="10.28515625" style="9" bestFit="1" customWidth="1"/>
    <col min="13559" max="13560" width="9.28515625" style="9" bestFit="1" customWidth="1"/>
    <col min="13561" max="13561" width="9.140625" style="9"/>
    <col min="13562" max="13562" width="10.28515625" style="9" bestFit="1" customWidth="1"/>
    <col min="13563" max="13564" width="9.28515625" style="9" bestFit="1" customWidth="1"/>
    <col min="13565" max="13565" width="9.140625" style="9"/>
    <col min="13566" max="13566" width="10.28515625" style="9" bestFit="1" customWidth="1"/>
    <col min="13567" max="13568" width="9.28515625" style="9" bestFit="1" customWidth="1"/>
    <col min="13569" max="13569" width="9.140625" style="9"/>
    <col min="13570" max="13570" width="10.28515625" style="9" bestFit="1" customWidth="1"/>
    <col min="13571" max="13572" width="9.28515625" style="9" bestFit="1" customWidth="1"/>
    <col min="13573" max="13573" width="9.140625" style="9"/>
    <col min="13574" max="13574" width="10.28515625" style="9" bestFit="1" customWidth="1"/>
    <col min="13575" max="13576" width="9.28515625" style="9" bestFit="1" customWidth="1"/>
    <col min="13577" max="13577" width="9.140625" style="9"/>
    <col min="13578" max="13578" width="10.28515625" style="9" bestFit="1" customWidth="1"/>
    <col min="13579" max="13580" width="9.28515625" style="9" bestFit="1" customWidth="1"/>
    <col min="13581" max="13581" width="9.140625" style="9"/>
    <col min="13582" max="13582" width="10.28515625" style="9" bestFit="1" customWidth="1"/>
    <col min="13583" max="13584" width="9.28515625" style="9" bestFit="1" customWidth="1"/>
    <col min="13585" max="13585" width="9.140625" style="9"/>
    <col min="13586" max="13586" width="10.28515625" style="9" bestFit="1" customWidth="1"/>
    <col min="13587" max="13588" width="9.28515625" style="9" bestFit="1" customWidth="1"/>
    <col min="13589" max="13589" width="9.140625" style="9"/>
    <col min="13590" max="13590" width="10.28515625" style="9" bestFit="1" customWidth="1"/>
    <col min="13591" max="13592" width="9.28515625" style="9" bestFit="1" customWidth="1"/>
    <col min="13593" max="13593" width="9.140625" style="9"/>
    <col min="13594" max="13594" width="10.28515625" style="9" bestFit="1" customWidth="1"/>
    <col min="13595" max="13596" width="9.28515625" style="9" bestFit="1" customWidth="1"/>
    <col min="13597" max="13597" width="9.140625" style="9"/>
    <col min="13598" max="13598" width="10.28515625" style="9" bestFit="1" customWidth="1"/>
    <col min="13599" max="13600" width="9.28515625" style="9" bestFit="1" customWidth="1"/>
    <col min="13601" max="13601" width="9.140625" style="9"/>
    <col min="13602" max="13602" width="10.28515625" style="9" bestFit="1" customWidth="1"/>
    <col min="13603" max="13604" width="9.28515625" style="9" bestFit="1" customWidth="1"/>
    <col min="13605" max="13605" width="9.140625" style="9"/>
    <col min="13606" max="13606" width="10.28515625" style="9" bestFit="1" customWidth="1"/>
    <col min="13607" max="13608" width="9.28515625" style="9" bestFit="1" customWidth="1"/>
    <col min="13609" max="13609" width="9.140625" style="9"/>
    <col min="13610" max="13610" width="10.28515625" style="9" bestFit="1" customWidth="1"/>
    <col min="13611" max="13612" width="9.28515625" style="9" bestFit="1" customWidth="1"/>
    <col min="13613" max="13613" width="9.140625" style="9"/>
    <col min="13614" max="13614" width="10.28515625" style="9" bestFit="1" customWidth="1"/>
    <col min="13615" max="13616" width="9.28515625" style="9" bestFit="1" customWidth="1"/>
    <col min="13617" max="13617" width="9.140625" style="9"/>
    <col min="13618" max="13618" width="10.28515625" style="9" bestFit="1" customWidth="1"/>
    <col min="13619" max="13620" width="9.28515625" style="9" bestFit="1" customWidth="1"/>
    <col min="13621" max="13621" width="9.140625" style="9"/>
    <col min="13622" max="13622" width="10.28515625" style="9" bestFit="1" customWidth="1"/>
    <col min="13623" max="13624" width="9.28515625" style="9" bestFit="1" customWidth="1"/>
    <col min="13625" max="13625" width="9.140625" style="9"/>
    <col min="13626" max="13626" width="10.28515625" style="9" bestFit="1" customWidth="1"/>
    <col min="13627" max="13628" width="9.28515625" style="9" bestFit="1" customWidth="1"/>
    <col min="13629" max="13629" width="9.140625" style="9"/>
    <col min="13630" max="13630" width="10.28515625" style="9" bestFit="1" customWidth="1"/>
    <col min="13631" max="13632" width="9.28515625" style="9" bestFit="1" customWidth="1"/>
    <col min="13633" max="13633" width="9.140625" style="9"/>
    <col min="13634" max="13634" width="10.28515625" style="9" bestFit="1" customWidth="1"/>
    <col min="13635" max="13636" width="9.28515625" style="9" bestFit="1" customWidth="1"/>
    <col min="13637" max="13637" width="9.140625" style="9"/>
    <col min="13638" max="13638" width="10.28515625" style="9" bestFit="1" customWidth="1"/>
    <col min="13639" max="13640" width="9.28515625" style="9" bestFit="1" customWidth="1"/>
    <col min="13641" max="13641" width="9.140625" style="9"/>
    <col min="13642" max="13642" width="10.28515625" style="9" bestFit="1" customWidth="1"/>
    <col min="13643" max="13644" width="9.28515625" style="9" bestFit="1" customWidth="1"/>
    <col min="13645" max="13645" width="9.140625" style="9"/>
    <col min="13646" max="13646" width="10.28515625" style="9" bestFit="1" customWidth="1"/>
    <col min="13647" max="13648" width="9.28515625" style="9" bestFit="1" customWidth="1"/>
    <col min="13649" max="13649" width="9.140625" style="9"/>
    <col min="13650" max="13650" width="10.28515625" style="9" bestFit="1" customWidth="1"/>
    <col min="13651" max="13652" width="9.28515625" style="9" bestFit="1" customWidth="1"/>
    <col min="13653" max="13653" width="9.140625" style="9"/>
    <col min="13654" max="13654" width="10.28515625" style="9" bestFit="1" customWidth="1"/>
    <col min="13655" max="13656" width="9.28515625" style="9" bestFit="1" customWidth="1"/>
    <col min="13657" max="13657" width="9.140625" style="9"/>
    <col min="13658" max="13658" width="10.28515625" style="9" bestFit="1" customWidth="1"/>
    <col min="13659" max="13660" width="9.28515625" style="9" bestFit="1" customWidth="1"/>
    <col min="13661" max="13661" width="9.140625" style="9"/>
    <col min="13662" max="13662" width="10.28515625" style="9" bestFit="1" customWidth="1"/>
    <col min="13663" max="13664" width="9.28515625" style="9" bestFit="1" customWidth="1"/>
    <col min="13665" max="13665" width="9.140625" style="9"/>
    <col min="13666" max="13666" width="10.28515625" style="9" bestFit="1" customWidth="1"/>
    <col min="13667" max="13668" width="9.28515625" style="9" bestFit="1" customWidth="1"/>
    <col min="13669" max="13669" width="9.140625" style="9"/>
    <col min="13670" max="13670" width="10.28515625" style="9" bestFit="1" customWidth="1"/>
    <col min="13671" max="13672" width="9.28515625" style="9" bestFit="1" customWidth="1"/>
    <col min="13673" max="13673" width="9.140625" style="9"/>
    <col min="13674" max="13674" width="10.28515625" style="9" bestFit="1" customWidth="1"/>
    <col min="13675" max="13676" width="9.28515625" style="9" bestFit="1" customWidth="1"/>
    <col min="13677" max="13677" width="9.140625" style="9"/>
    <col min="13678" max="13678" width="10.28515625" style="9" bestFit="1" customWidth="1"/>
    <col min="13679" max="13680" width="9.28515625" style="9" bestFit="1" customWidth="1"/>
    <col min="13681" max="13681" width="9.140625" style="9"/>
    <col min="13682" max="13682" width="10.28515625" style="9" bestFit="1" customWidth="1"/>
    <col min="13683" max="13684" width="9.28515625" style="9" bestFit="1" customWidth="1"/>
    <col min="13685" max="13685" width="9.140625" style="9"/>
    <col min="13686" max="13686" width="10.28515625" style="9" bestFit="1" customWidth="1"/>
    <col min="13687" max="13688" width="9.28515625" style="9" bestFit="1" customWidth="1"/>
    <col min="13689" max="13689" width="9.140625" style="9"/>
    <col min="13690" max="13690" width="10.28515625" style="9" bestFit="1" customWidth="1"/>
    <col min="13691" max="13692" width="9.28515625" style="9" bestFit="1" customWidth="1"/>
    <col min="13693" max="13693" width="9.140625" style="9"/>
    <col min="13694" max="13694" width="10.28515625" style="9" bestFit="1" customWidth="1"/>
    <col min="13695" max="13696" width="9.28515625" style="9" bestFit="1" customWidth="1"/>
    <col min="13697" max="13697" width="9.140625" style="9"/>
    <col min="13698" max="13698" width="10.28515625" style="9" bestFit="1" customWidth="1"/>
    <col min="13699" max="13700" width="9.28515625" style="9" bestFit="1" customWidth="1"/>
    <col min="13701" max="13701" width="9.140625" style="9"/>
    <col min="13702" max="13702" width="10.28515625" style="9" bestFit="1" customWidth="1"/>
    <col min="13703" max="13704" width="9.28515625" style="9" bestFit="1" customWidth="1"/>
    <col min="13705" max="13705" width="9.140625" style="9"/>
    <col min="13706" max="13706" width="10.28515625" style="9" bestFit="1" customWidth="1"/>
    <col min="13707" max="13708" width="9.28515625" style="9" bestFit="1" customWidth="1"/>
    <col min="13709" max="13709" width="9.140625" style="9"/>
    <col min="13710" max="13710" width="10.28515625" style="9" bestFit="1" customWidth="1"/>
    <col min="13711" max="13712" width="9.28515625" style="9" bestFit="1" customWidth="1"/>
    <col min="13713" max="13713" width="9.140625" style="9"/>
    <col min="13714" max="13714" width="10.28515625" style="9" bestFit="1" customWidth="1"/>
    <col min="13715" max="13716" width="9.28515625" style="9" bestFit="1" customWidth="1"/>
    <col min="13717" max="13717" width="9.140625" style="9"/>
    <col min="13718" max="13718" width="10.28515625" style="9" bestFit="1" customWidth="1"/>
    <col min="13719" max="13720" width="9.28515625" style="9" bestFit="1" customWidth="1"/>
    <col min="13721" max="13721" width="9.140625" style="9"/>
    <col min="13722" max="13722" width="10.28515625" style="9" bestFit="1" customWidth="1"/>
    <col min="13723" max="13724" width="9.28515625" style="9" bestFit="1" customWidth="1"/>
    <col min="13725" max="13725" width="9.140625" style="9"/>
    <col min="13726" max="13726" width="10.28515625" style="9" bestFit="1" customWidth="1"/>
    <col min="13727" max="13728" width="9.28515625" style="9" bestFit="1" customWidth="1"/>
    <col min="13729" max="13729" width="9.140625" style="9"/>
    <col min="13730" max="13730" width="10.28515625" style="9" bestFit="1" customWidth="1"/>
    <col min="13731" max="13732" width="9.28515625" style="9" bestFit="1" customWidth="1"/>
    <col min="13733" max="13733" width="9.140625" style="9"/>
    <col min="13734" max="13734" width="10.28515625" style="9" bestFit="1" customWidth="1"/>
    <col min="13735" max="13736" width="9.28515625" style="9" bestFit="1" customWidth="1"/>
    <col min="13737" max="13737" width="9.140625" style="9"/>
    <col min="13738" max="13738" width="10.28515625" style="9" bestFit="1" customWidth="1"/>
    <col min="13739" max="13740" width="9.28515625" style="9" bestFit="1" customWidth="1"/>
    <col min="13741" max="13741" width="9.140625" style="9"/>
    <col min="13742" max="13742" width="10.28515625" style="9" bestFit="1" customWidth="1"/>
    <col min="13743" max="13744" width="9.28515625" style="9" bestFit="1" customWidth="1"/>
    <col min="13745" max="13745" width="9.140625" style="9"/>
    <col min="13746" max="13746" width="10.28515625" style="9" bestFit="1" customWidth="1"/>
    <col min="13747" max="13748" width="9.28515625" style="9" bestFit="1" customWidth="1"/>
    <col min="13749" max="13749" width="9.140625" style="9"/>
    <col min="13750" max="13750" width="10.28515625" style="9" bestFit="1" customWidth="1"/>
    <col min="13751" max="13752" width="9.28515625" style="9" bestFit="1" customWidth="1"/>
    <col min="13753" max="13753" width="9.140625" style="9"/>
    <col min="13754" max="13754" width="10.28515625" style="9" bestFit="1" customWidth="1"/>
    <col min="13755" max="13756" width="9.28515625" style="9" bestFit="1" customWidth="1"/>
    <col min="13757" max="13757" width="9.140625" style="9"/>
    <col min="13758" max="13758" width="10.28515625" style="9" bestFit="1" customWidth="1"/>
    <col min="13759" max="13760" width="9.28515625" style="9" bestFit="1" customWidth="1"/>
    <col min="13761" max="13761" width="9.140625" style="9"/>
    <col min="13762" max="13762" width="10.28515625" style="9" bestFit="1" customWidth="1"/>
    <col min="13763" max="13764" width="9.28515625" style="9" bestFit="1" customWidth="1"/>
    <col min="13765" max="13765" width="9.140625" style="9"/>
    <col min="13766" max="13766" width="10.28515625" style="9" bestFit="1" customWidth="1"/>
    <col min="13767" max="13768" width="9.28515625" style="9" bestFit="1" customWidth="1"/>
    <col min="13769" max="13769" width="9.140625" style="9"/>
    <col min="13770" max="13770" width="10.28515625" style="9" bestFit="1" customWidth="1"/>
    <col min="13771" max="13772" width="9.28515625" style="9" bestFit="1" customWidth="1"/>
    <col min="13773" max="13773" width="9.140625" style="9"/>
    <col min="13774" max="13774" width="10.28515625" style="9" bestFit="1" customWidth="1"/>
    <col min="13775" max="13776" width="9.28515625" style="9" bestFit="1" customWidth="1"/>
    <col min="13777" max="13777" width="9.140625" style="9"/>
    <col min="13778" max="13778" width="10.28515625" style="9" bestFit="1" customWidth="1"/>
    <col min="13779" max="13780" width="9.28515625" style="9" bestFit="1" customWidth="1"/>
    <col min="13781" max="13781" width="9.140625" style="9"/>
    <col min="13782" max="13782" width="10.28515625" style="9" bestFit="1" customWidth="1"/>
    <col min="13783" max="13784" width="9.28515625" style="9" bestFit="1" customWidth="1"/>
    <col min="13785" max="13785" width="9.140625" style="9"/>
    <col min="13786" max="13786" width="10.28515625" style="9" bestFit="1" customWidth="1"/>
    <col min="13787" max="13788" width="9.28515625" style="9" bestFit="1" customWidth="1"/>
    <col min="13789" max="13789" width="9.140625" style="9"/>
    <col min="13790" max="13790" width="10.28515625" style="9" bestFit="1" customWidth="1"/>
    <col min="13791" max="13792" width="9.28515625" style="9" bestFit="1" customWidth="1"/>
    <col min="13793" max="13793" width="9.140625" style="9"/>
    <col min="13794" max="13794" width="10.28515625" style="9" bestFit="1" customWidth="1"/>
    <col min="13795" max="13796" width="9.28515625" style="9" bestFit="1" customWidth="1"/>
    <col min="13797" max="13797" width="9.140625" style="9"/>
    <col min="13798" max="13798" width="10.28515625" style="9" bestFit="1" customWidth="1"/>
    <col min="13799" max="13800" width="9.28515625" style="9" bestFit="1" customWidth="1"/>
    <col min="13801" max="13801" width="9.140625" style="9"/>
    <col min="13802" max="13802" width="10.28515625" style="9" bestFit="1" customWidth="1"/>
    <col min="13803" max="13804" width="9.28515625" style="9" bestFit="1" customWidth="1"/>
    <col min="13805" max="13805" width="9.140625" style="9"/>
    <col min="13806" max="13806" width="10.28515625" style="9" bestFit="1" customWidth="1"/>
    <col min="13807" max="13808" width="9.28515625" style="9" bestFit="1" customWidth="1"/>
    <col min="13809" max="13809" width="9.140625" style="9"/>
    <col min="13810" max="13810" width="10.28515625" style="9" bestFit="1" customWidth="1"/>
    <col min="13811" max="13812" width="9.28515625" style="9" bestFit="1" customWidth="1"/>
    <col min="13813" max="13813" width="9.140625" style="9"/>
    <col min="13814" max="13814" width="10.28515625" style="9" bestFit="1" customWidth="1"/>
    <col min="13815" max="13816" width="9.28515625" style="9" bestFit="1" customWidth="1"/>
    <col min="13817" max="13817" width="9.140625" style="9"/>
    <col min="13818" max="13818" width="10.28515625" style="9" bestFit="1" customWidth="1"/>
    <col min="13819" max="13820" width="9.28515625" style="9" bestFit="1" customWidth="1"/>
    <col min="13821" max="13821" width="9.140625" style="9"/>
    <col min="13822" max="13822" width="10.28515625" style="9" bestFit="1" customWidth="1"/>
    <col min="13823" max="13824" width="9.28515625" style="9" bestFit="1" customWidth="1"/>
    <col min="13825" max="13825" width="9.140625" style="9"/>
    <col min="13826" max="13826" width="10.28515625" style="9" bestFit="1" customWidth="1"/>
    <col min="13827" max="13828" width="9.28515625" style="9" bestFit="1" customWidth="1"/>
    <col min="13829" max="13829" width="9.140625" style="9"/>
    <col min="13830" max="13830" width="10.28515625" style="9" bestFit="1" customWidth="1"/>
    <col min="13831" max="13832" width="9.28515625" style="9" bestFit="1" customWidth="1"/>
    <col min="13833" max="13833" width="9.140625" style="9"/>
    <col min="13834" max="13834" width="10.28515625" style="9" bestFit="1" customWidth="1"/>
    <col min="13835" max="13836" width="9.28515625" style="9" bestFit="1" customWidth="1"/>
    <col min="13837" max="13837" width="9.140625" style="9"/>
    <col min="13838" max="13838" width="10.28515625" style="9" bestFit="1" customWidth="1"/>
    <col min="13839" max="13840" width="9.28515625" style="9" bestFit="1" customWidth="1"/>
    <col min="13841" max="13841" width="9.140625" style="9"/>
    <col min="13842" max="13842" width="10.28515625" style="9" bestFit="1" customWidth="1"/>
    <col min="13843" max="13844" width="9.28515625" style="9" bestFit="1" customWidth="1"/>
    <col min="13845" max="13845" width="9.140625" style="9"/>
    <col min="13846" max="13846" width="10.28515625" style="9" bestFit="1" customWidth="1"/>
    <col min="13847" max="13848" width="9.28515625" style="9" bestFit="1" customWidth="1"/>
    <col min="13849" max="13849" width="9.140625" style="9"/>
    <col min="13850" max="13850" width="10.28515625" style="9" bestFit="1" customWidth="1"/>
    <col min="13851" max="13852" width="9.28515625" style="9" bestFit="1" customWidth="1"/>
    <col min="13853" max="13853" width="9.140625" style="9"/>
    <col min="13854" max="13854" width="10.28515625" style="9" bestFit="1" customWidth="1"/>
    <col min="13855" max="13856" width="9.28515625" style="9" bestFit="1" customWidth="1"/>
    <col min="13857" max="13857" width="9.140625" style="9"/>
    <col min="13858" max="13858" width="10.28515625" style="9" bestFit="1" customWidth="1"/>
    <col min="13859" max="13860" width="9.28515625" style="9" bestFit="1" customWidth="1"/>
    <col min="13861" max="13861" width="9.140625" style="9"/>
    <col min="13862" max="13862" width="10.28515625" style="9" bestFit="1" customWidth="1"/>
    <col min="13863" max="13864" width="9.28515625" style="9" bestFit="1" customWidth="1"/>
    <col min="13865" max="13865" width="9.140625" style="9"/>
    <col min="13866" max="13866" width="10.28515625" style="9" bestFit="1" customWidth="1"/>
    <col min="13867" max="13868" width="9.28515625" style="9" bestFit="1" customWidth="1"/>
    <col min="13869" max="13869" width="9.140625" style="9"/>
    <col min="13870" max="13870" width="10.28515625" style="9" bestFit="1" customWidth="1"/>
    <col min="13871" max="13872" width="9.28515625" style="9" bestFit="1" customWidth="1"/>
    <col min="13873" max="13873" width="9.140625" style="9"/>
    <col min="13874" max="13874" width="10.28515625" style="9" bestFit="1" customWidth="1"/>
    <col min="13875" max="13876" width="9.28515625" style="9" bestFit="1" customWidth="1"/>
    <col min="13877" max="13877" width="9.140625" style="9"/>
    <col min="13878" max="13878" width="10.28515625" style="9" bestFit="1" customWidth="1"/>
    <col min="13879" max="13880" width="9.28515625" style="9" bestFit="1" customWidth="1"/>
    <col min="13881" max="13881" width="9.140625" style="9"/>
    <col min="13882" max="13882" width="10.28515625" style="9" bestFit="1" customWidth="1"/>
    <col min="13883" max="13884" width="9.28515625" style="9" bestFit="1" customWidth="1"/>
    <col min="13885" max="13885" width="9.140625" style="9"/>
    <col min="13886" max="13886" width="10.28515625" style="9" bestFit="1" customWidth="1"/>
    <col min="13887" max="13888" width="9.28515625" style="9" bestFit="1" customWidth="1"/>
    <col min="13889" max="13889" width="9.140625" style="9"/>
    <col min="13890" max="13890" width="10.28515625" style="9" bestFit="1" customWidth="1"/>
    <col min="13891" max="13892" width="9.28515625" style="9" bestFit="1" customWidth="1"/>
    <col min="13893" max="13893" width="9.140625" style="9"/>
    <col min="13894" max="13894" width="10.28515625" style="9" bestFit="1" customWidth="1"/>
    <col min="13895" max="13896" width="9.28515625" style="9" bestFit="1" customWidth="1"/>
    <col min="13897" max="13897" width="9.140625" style="9"/>
    <col min="13898" max="13898" width="10.28515625" style="9" bestFit="1" customWidth="1"/>
    <col min="13899" max="13900" width="9.28515625" style="9" bestFit="1" customWidth="1"/>
    <col min="13901" max="13901" width="9.140625" style="9"/>
    <col min="13902" max="13902" width="10.28515625" style="9" bestFit="1" customWidth="1"/>
    <col min="13903" max="13904" width="9.28515625" style="9" bestFit="1" customWidth="1"/>
    <col min="13905" max="13905" width="9.140625" style="9"/>
    <col min="13906" max="13906" width="10.28515625" style="9" bestFit="1" customWidth="1"/>
    <col min="13907" max="13908" width="9.28515625" style="9" bestFit="1" customWidth="1"/>
    <col min="13909" max="13909" width="9.140625" style="9"/>
    <col min="13910" max="13910" width="10.28515625" style="9" bestFit="1" customWidth="1"/>
    <col min="13911" max="13912" width="9.28515625" style="9" bestFit="1" customWidth="1"/>
    <col min="13913" max="13913" width="9.140625" style="9"/>
    <col min="13914" max="13914" width="10.28515625" style="9" bestFit="1" customWidth="1"/>
    <col min="13915" max="13916" width="9.28515625" style="9" bestFit="1" customWidth="1"/>
    <col min="13917" max="13917" width="9.140625" style="9"/>
    <col min="13918" max="13918" width="10.28515625" style="9" bestFit="1" customWidth="1"/>
    <col min="13919" max="13920" width="9.28515625" style="9" bestFit="1" customWidth="1"/>
    <col min="13921" max="13921" width="9.140625" style="9"/>
    <col min="13922" max="13922" width="10.28515625" style="9" bestFit="1" customWidth="1"/>
    <col min="13923" max="13924" width="9.28515625" style="9" bestFit="1" customWidth="1"/>
    <col min="13925" max="13925" width="9.140625" style="9"/>
    <col min="13926" max="13926" width="10.28515625" style="9" bestFit="1" customWidth="1"/>
    <col min="13927" max="13928" width="9.28515625" style="9" bestFit="1" customWidth="1"/>
    <col min="13929" max="13929" width="9.140625" style="9"/>
    <col min="13930" max="13930" width="10.28515625" style="9" bestFit="1" customWidth="1"/>
    <col min="13931" max="13932" width="9.28515625" style="9" bestFit="1" customWidth="1"/>
    <col min="13933" max="13933" width="9.140625" style="9"/>
    <col min="13934" max="13934" width="10.28515625" style="9" bestFit="1" customWidth="1"/>
    <col min="13935" max="13936" width="9.28515625" style="9" bestFit="1" customWidth="1"/>
    <col min="13937" max="13937" width="9.140625" style="9"/>
    <col min="13938" max="13938" width="10.28515625" style="9" bestFit="1" customWidth="1"/>
    <col min="13939" max="13940" width="9.28515625" style="9" bestFit="1" customWidth="1"/>
    <col min="13941" max="13941" width="9.140625" style="9"/>
    <col min="13942" max="13942" width="10.28515625" style="9" bestFit="1" customWidth="1"/>
    <col min="13943" max="13944" width="9.28515625" style="9" bestFit="1" customWidth="1"/>
    <col min="13945" max="13945" width="9.140625" style="9"/>
    <col min="13946" max="13946" width="10.28515625" style="9" bestFit="1" customWidth="1"/>
    <col min="13947" max="13948" width="9.28515625" style="9" bestFit="1" customWidth="1"/>
    <col min="13949" max="13949" width="9.140625" style="9"/>
    <col min="13950" max="13950" width="10.28515625" style="9" bestFit="1" customWidth="1"/>
    <col min="13951" max="13952" width="9.28515625" style="9" bestFit="1" customWidth="1"/>
    <col min="13953" max="13953" width="9.140625" style="9"/>
    <col min="13954" max="13954" width="10.28515625" style="9" bestFit="1" customWidth="1"/>
    <col min="13955" max="13956" width="9.28515625" style="9" bestFit="1" customWidth="1"/>
    <col min="13957" max="13957" width="9.140625" style="9"/>
    <col min="13958" max="13958" width="10.28515625" style="9" bestFit="1" customWidth="1"/>
    <col min="13959" max="13960" width="9.28515625" style="9" bestFit="1" customWidth="1"/>
    <col min="13961" max="13961" width="9.140625" style="9"/>
    <col min="13962" max="13962" width="10.28515625" style="9" bestFit="1" customWidth="1"/>
    <col min="13963" max="13964" width="9.28515625" style="9" bestFit="1" customWidth="1"/>
    <col min="13965" max="13965" width="9.140625" style="9"/>
    <col min="13966" max="13966" width="10.28515625" style="9" bestFit="1" customWidth="1"/>
    <col min="13967" max="13968" width="9.28515625" style="9" bestFit="1" customWidth="1"/>
    <col min="13969" max="13969" width="9.140625" style="9"/>
    <col min="13970" max="13970" width="10.28515625" style="9" bestFit="1" customWidth="1"/>
    <col min="13971" max="13972" width="9.28515625" style="9" bestFit="1" customWidth="1"/>
    <col min="13973" max="13973" width="9.140625" style="9"/>
    <col min="13974" max="13974" width="10.28515625" style="9" bestFit="1" customWidth="1"/>
    <col min="13975" max="13976" width="9.28515625" style="9" bestFit="1" customWidth="1"/>
    <col min="13977" max="13977" width="9.140625" style="9"/>
    <col min="13978" max="13978" width="10.28515625" style="9" bestFit="1" customWidth="1"/>
    <col min="13979" max="13980" width="9.28515625" style="9" bestFit="1" customWidth="1"/>
    <col min="13981" max="13981" width="9.140625" style="9"/>
    <col min="13982" max="13982" width="10.28515625" style="9" bestFit="1" customWidth="1"/>
    <col min="13983" max="13984" width="9.28515625" style="9" bestFit="1" customWidth="1"/>
    <col min="13985" max="13985" width="9.140625" style="9"/>
    <col min="13986" max="13986" width="10.28515625" style="9" bestFit="1" customWidth="1"/>
    <col min="13987" max="13988" width="9.28515625" style="9" bestFit="1" customWidth="1"/>
    <col min="13989" max="13989" width="9.140625" style="9"/>
    <col min="13990" max="13990" width="10.28515625" style="9" bestFit="1" customWidth="1"/>
    <col min="13991" max="13992" width="9.28515625" style="9" bestFit="1" customWidth="1"/>
    <col min="13993" max="13993" width="9.140625" style="9"/>
    <col min="13994" max="13994" width="10.28515625" style="9" bestFit="1" customWidth="1"/>
    <col min="13995" max="13996" width="9.28515625" style="9" bestFit="1" customWidth="1"/>
    <col min="13997" max="13997" width="9.140625" style="9"/>
    <col min="13998" max="13998" width="10.28515625" style="9" bestFit="1" customWidth="1"/>
    <col min="13999" max="14000" width="9.28515625" style="9" bestFit="1" customWidth="1"/>
    <col min="14001" max="14001" width="9.140625" style="9"/>
    <col min="14002" max="14002" width="10.28515625" style="9" bestFit="1" customWidth="1"/>
    <col min="14003" max="14004" width="9.28515625" style="9" bestFit="1" customWidth="1"/>
    <col min="14005" max="14005" width="9.140625" style="9"/>
    <col min="14006" max="14006" width="10.28515625" style="9" bestFit="1" customWidth="1"/>
    <col min="14007" max="14008" width="9.28515625" style="9" bestFit="1" customWidth="1"/>
    <col min="14009" max="14009" width="9.140625" style="9"/>
    <col min="14010" max="14010" width="10.28515625" style="9" bestFit="1" customWidth="1"/>
    <col min="14011" max="14012" width="9.28515625" style="9" bestFit="1" customWidth="1"/>
    <col min="14013" max="14013" width="9.140625" style="9"/>
    <col min="14014" max="14014" width="10.28515625" style="9" bestFit="1" customWidth="1"/>
    <col min="14015" max="14016" width="9.28515625" style="9" bestFit="1" customWidth="1"/>
    <col min="14017" max="14017" width="9.140625" style="9"/>
    <col min="14018" max="14018" width="10.28515625" style="9" bestFit="1" customWidth="1"/>
    <col min="14019" max="14020" width="9.28515625" style="9" bestFit="1" customWidth="1"/>
    <col min="14021" max="14021" width="9.140625" style="9"/>
    <col min="14022" max="14022" width="10.28515625" style="9" bestFit="1" customWidth="1"/>
    <col min="14023" max="14024" width="9.28515625" style="9" bestFit="1" customWidth="1"/>
    <col min="14025" max="14025" width="9.140625" style="9"/>
    <col min="14026" max="14026" width="10.28515625" style="9" bestFit="1" customWidth="1"/>
    <col min="14027" max="14028" width="9.28515625" style="9" bestFit="1" customWidth="1"/>
    <col min="14029" max="14029" width="9.140625" style="9"/>
    <col min="14030" max="14030" width="10.28515625" style="9" bestFit="1" customWidth="1"/>
    <col min="14031" max="14032" width="9.28515625" style="9" bestFit="1" customWidth="1"/>
    <col min="14033" max="14033" width="9.140625" style="9"/>
    <col min="14034" max="14034" width="10.28515625" style="9" bestFit="1" customWidth="1"/>
    <col min="14035" max="14036" width="9.28515625" style="9" bestFit="1" customWidth="1"/>
    <col min="14037" max="14037" width="9.140625" style="9"/>
    <col min="14038" max="14038" width="10.28515625" style="9" bestFit="1" customWidth="1"/>
    <col min="14039" max="14040" width="9.28515625" style="9" bestFit="1" customWidth="1"/>
    <col min="14041" max="14041" width="9.140625" style="9"/>
    <col min="14042" max="14042" width="10.28515625" style="9" bestFit="1" customWidth="1"/>
    <col min="14043" max="14044" width="9.28515625" style="9" bestFit="1" customWidth="1"/>
    <col min="14045" max="14045" width="9.140625" style="9"/>
    <col min="14046" max="14046" width="10.28515625" style="9" bestFit="1" customWidth="1"/>
    <col min="14047" max="14048" width="9.28515625" style="9" bestFit="1" customWidth="1"/>
    <col min="14049" max="14049" width="9.140625" style="9"/>
    <col min="14050" max="14050" width="10.28515625" style="9" bestFit="1" customWidth="1"/>
    <col min="14051" max="14052" width="9.28515625" style="9" bestFit="1" customWidth="1"/>
    <col min="14053" max="14053" width="9.140625" style="9"/>
    <col min="14054" max="14054" width="10.28515625" style="9" bestFit="1" customWidth="1"/>
    <col min="14055" max="14056" width="9.28515625" style="9" bestFit="1" customWidth="1"/>
    <col min="14057" max="14057" width="9.140625" style="9"/>
    <col min="14058" max="14058" width="10.28515625" style="9" bestFit="1" customWidth="1"/>
    <col min="14059" max="14060" width="9.28515625" style="9" bestFit="1" customWidth="1"/>
    <col min="14061" max="14061" width="9.140625" style="9"/>
    <col min="14062" max="14062" width="10.28515625" style="9" bestFit="1" customWidth="1"/>
    <col min="14063" max="14064" width="9.28515625" style="9" bestFit="1" customWidth="1"/>
    <col min="14065" max="14065" width="9.140625" style="9"/>
    <col min="14066" max="14066" width="10.28515625" style="9" bestFit="1" customWidth="1"/>
    <col min="14067" max="14068" width="9.28515625" style="9" bestFit="1" customWidth="1"/>
    <col min="14069" max="14069" width="9.140625" style="9"/>
    <col min="14070" max="14070" width="10.28515625" style="9" bestFit="1" customWidth="1"/>
    <col min="14071" max="14072" width="9.28515625" style="9" bestFit="1" customWidth="1"/>
    <col min="14073" max="14073" width="9.140625" style="9"/>
    <col min="14074" max="14074" width="10.28515625" style="9" bestFit="1" customWidth="1"/>
    <col min="14075" max="14076" width="9.28515625" style="9" bestFit="1" customWidth="1"/>
    <col min="14077" max="14077" width="9.140625" style="9"/>
    <col min="14078" max="14078" width="10.28515625" style="9" bestFit="1" customWidth="1"/>
    <col min="14079" max="14080" width="9.28515625" style="9" bestFit="1" customWidth="1"/>
    <col min="14081" max="14081" width="9.140625" style="9"/>
    <col min="14082" max="14082" width="10.28515625" style="9" bestFit="1" customWidth="1"/>
    <col min="14083" max="14084" width="9.28515625" style="9" bestFit="1" customWidth="1"/>
    <col min="14085" max="14085" width="9.140625" style="9"/>
    <col min="14086" max="14086" width="10.28515625" style="9" bestFit="1" customWidth="1"/>
    <col min="14087" max="14088" width="9.28515625" style="9" bestFit="1" customWidth="1"/>
    <col min="14089" max="14089" width="9.140625" style="9"/>
    <col min="14090" max="14090" width="10.28515625" style="9" bestFit="1" customWidth="1"/>
    <col min="14091" max="14092" width="9.28515625" style="9" bestFit="1" customWidth="1"/>
    <col min="14093" max="14093" width="9.140625" style="9"/>
    <col min="14094" max="14094" width="10.28515625" style="9" bestFit="1" customWidth="1"/>
    <col min="14095" max="14096" width="9.28515625" style="9" bestFit="1" customWidth="1"/>
    <col min="14097" max="14097" width="9.140625" style="9"/>
    <col min="14098" max="14098" width="10.28515625" style="9" bestFit="1" customWidth="1"/>
    <col min="14099" max="14100" width="9.28515625" style="9" bestFit="1" customWidth="1"/>
    <col min="14101" max="14101" width="9.140625" style="9"/>
    <col min="14102" max="14102" width="10.28515625" style="9" bestFit="1" customWidth="1"/>
    <col min="14103" max="14104" width="9.28515625" style="9" bestFit="1" customWidth="1"/>
    <col min="14105" max="14105" width="9.140625" style="9"/>
    <col min="14106" max="14106" width="10.28515625" style="9" bestFit="1" customWidth="1"/>
    <col min="14107" max="14108" width="9.28515625" style="9" bestFit="1" customWidth="1"/>
    <col min="14109" max="14109" width="9.140625" style="9"/>
    <col min="14110" max="14110" width="10.28515625" style="9" bestFit="1" customWidth="1"/>
    <col min="14111" max="14112" width="9.28515625" style="9" bestFit="1" customWidth="1"/>
    <col min="14113" max="14113" width="9.140625" style="9"/>
    <col min="14114" max="14114" width="10.28515625" style="9" bestFit="1" customWidth="1"/>
    <col min="14115" max="14116" width="9.28515625" style="9" bestFit="1" customWidth="1"/>
    <col min="14117" max="14117" width="9.140625" style="9"/>
    <col min="14118" max="14118" width="10.28515625" style="9" bestFit="1" customWidth="1"/>
    <col min="14119" max="14120" width="9.28515625" style="9" bestFit="1" customWidth="1"/>
    <col min="14121" max="14121" width="9.140625" style="9"/>
    <col min="14122" max="14122" width="10.28515625" style="9" bestFit="1" customWidth="1"/>
    <col min="14123" max="14124" width="9.28515625" style="9" bestFit="1" customWidth="1"/>
    <col min="14125" max="14125" width="9.140625" style="9"/>
    <col min="14126" max="14126" width="10.28515625" style="9" bestFit="1" customWidth="1"/>
    <col min="14127" max="14128" width="9.28515625" style="9" bestFit="1" customWidth="1"/>
    <col min="14129" max="14129" width="9.140625" style="9"/>
    <col min="14130" max="14130" width="10.28515625" style="9" bestFit="1" customWidth="1"/>
    <col min="14131" max="14132" width="9.28515625" style="9" bestFit="1" customWidth="1"/>
    <col min="14133" max="14133" width="9.140625" style="9"/>
    <col min="14134" max="14134" width="10.28515625" style="9" bestFit="1" customWidth="1"/>
    <col min="14135" max="14136" width="9.28515625" style="9" bestFit="1" customWidth="1"/>
    <col min="14137" max="14137" width="9.140625" style="9"/>
    <col min="14138" max="14138" width="10.28515625" style="9" bestFit="1" customWidth="1"/>
    <col min="14139" max="14140" width="9.28515625" style="9" bestFit="1" customWidth="1"/>
    <col min="14141" max="14141" width="9.140625" style="9"/>
    <col min="14142" max="14142" width="10.28515625" style="9" bestFit="1" customWidth="1"/>
    <col min="14143" max="14144" width="9.28515625" style="9" bestFit="1" customWidth="1"/>
    <col min="14145" max="14145" width="9.140625" style="9"/>
    <col min="14146" max="14146" width="10.28515625" style="9" bestFit="1" customWidth="1"/>
    <col min="14147" max="14148" width="9.28515625" style="9" bestFit="1" customWidth="1"/>
    <col min="14149" max="14149" width="9.140625" style="9"/>
    <col min="14150" max="14150" width="10.28515625" style="9" bestFit="1" customWidth="1"/>
    <col min="14151" max="14152" width="9.28515625" style="9" bestFit="1" customWidth="1"/>
    <col min="14153" max="14153" width="9.140625" style="9"/>
    <col min="14154" max="14154" width="10.28515625" style="9" bestFit="1" customWidth="1"/>
    <col min="14155" max="14156" width="9.28515625" style="9" bestFit="1" customWidth="1"/>
    <col min="14157" max="14157" width="9.140625" style="9"/>
    <col min="14158" max="14158" width="10.28515625" style="9" bestFit="1" customWidth="1"/>
    <col min="14159" max="14160" width="9.28515625" style="9" bestFit="1" customWidth="1"/>
    <col min="14161" max="14161" width="9.140625" style="9"/>
    <col min="14162" max="14162" width="10.28515625" style="9" bestFit="1" customWidth="1"/>
    <col min="14163" max="14164" width="9.28515625" style="9" bestFit="1" customWidth="1"/>
    <col min="14165" max="14165" width="9.140625" style="9"/>
    <col min="14166" max="14166" width="10.28515625" style="9" bestFit="1" customWidth="1"/>
    <col min="14167" max="14168" width="9.28515625" style="9" bestFit="1" customWidth="1"/>
    <col min="14169" max="14169" width="9.140625" style="9"/>
    <col min="14170" max="14170" width="10.28515625" style="9" bestFit="1" customWidth="1"/>
    <col min="14171" max="14172" width="9.28515625" style="9" bestFit="1" customWidth="1"/>
    <col min="14173" max="14173" width="9.140625" style="9"/>
    <col min="14174" max="14174" width="10.28515625" style="9" bestFit="1" customWidth="1"/>
    <col min="14175" max="14176" width="9.28515625" style="9" bestFit="1" customWidth="1"/>
    <col min="14177" max="14177" width="9.140625" style="9"/>
    <col min="14178" max="14178" width="10.28515625" style="9" bestFit="1" customWidth="1"/>
    <col min="14179" max="14180" width="9.28515625" style="9" bestFit="1" customWidth="1"/>
    <col min="14181" max="14181" width="9.140625" style="9"/>
    <col min="14182" max="14182" width="10.28515625" style="9" bestFit="1" customWidth="1"/>
    <col min="14183" max="14184" width="9.28515625" style="9" bestFit="1" customWidth="1"/>
    <col min="14185" max="14185" width="9.140625" style="9"/>
    <col min="14186" max="14186" width="10.28515625" style="9" bestFit="1" customWidth="1"/>
    <col min="14187" max="14188" width="9.28515625" style="9" bestFit="1" customWidth="1"/>
    <col min="14189" max="14189" width="9.140625" style="9"/>
    <col min="14190" max="14190" width="10.28515625" style="9" bestFit="1" customWidth="1"/>
    <col min="14191" max="14192" width="9.28515625" style="9" bestFit="1" customWidth="1"/>
    <col min="14193" max="14193" width="9.140625" style="9"/>
    <col min="14194" max="14194" width="10.28515625" style="9" bestFit="1" customWidth="1"/>
    <col min="14195" max="14196" width="9.28515625" style="9" bestFit="1" customWidth="1"/>
    <col min="14197" max="14197" width="9.140625" style="9"/>
    <col min="14198" max="14198" width="10.28515625" style="9" bestFit="1" customWidth="1"/>
    <col min="14199" max="14200" width="9.28515625" style="9" bestFit="1" customWidth="1"/>
    <col min="14201" max="14201" width="9.140625" style="9"/>
    <col min="14202" max="14202" width="10.28515625" style="9" bestFit="1" customWidth="1"/>
    <col min="14203" max="14204" width="9.28515625" style="9" bestFit="1" customWidth="1"/>
    <col min="14205" max="14205" width="9.140625" style="9"/>
    <col min="14206" max="14206" width="10.28515625" style="9" bestFit="1" customWidth="1"/>
    <col min="14207" max="14208" width="9.28515625" style="9" bestFit="1" customWidth="1"/>
    <col min="14209" max="14209" width="9.140625" style="9"/>
    <col min="14210" max="14210" width="10.28515625" style="9" bestFit="1" customWidth="1"/>
    <col min="14211" max="14212" width="9.28515625" style="9" bestFit="1" customWidth="1"/>
    <col min="14213" max="14213" width="9.140625" style="9"/>
    <col min="14214" max="14214" width="10.28515625" style="9" bestFit="1" customWidth="1"/>
    <col min="14215" max="14216" width="9.28515625" style="9" bestFit="1" customWidth="1"/>
    <col min="14217" max="14217" width="9.140625" style="9"/>
    <col min="14218" max="14218" width="10.28515625" style="9" bestFit="1" customWidth="1"/>
    <col min="14219" max="14220" width="9.28515625" style="9" bestFit="1" customWidth="1"/>
    <col min="14221" max="14221" width="9.140625" style="9"/>
    <col min="14222" max="14222" width="10.28515625" style="9" bestFit="1" customWidth="1"/>
    <col min="14223" max="14224" width="9.28515625" style="9" bestFit="1" customWidth="1"/>
    <col min="14225" max="14225" width="9.140625" style="9"/>
    <col min="14226" max="14226" width="10.28515625" style="9" bestFit="1" customWidth="1"/>
    <col min="14227" max="14228" width="9.28515625" style="9" bestFit="1" customWidth="1"/>
    <col min="14229" max="14229" width="9.140625" style="9"/>
    <col min="14230" max="14230" width="10.28515625" style="9" bestFit="1" customWidth="1"/>
    <col min="14231" max="14232" width="9.28515625" style="9" bestFit="1" customWidth="1"/>
    <col min="14233" max="14233" width="9.140625" style="9"/>
    <col min="14234" max="14234" width="10.28515625" style="9" bestFit="1" customWidth="1"/>
    <col min="14235" max="14236" width="9.28515625" style="9" bestFit="1" customWidth="1"/>
    <col min="14237" max="14237" width="9.140625" style="9"/>
    <col min="14238" max="14238" width="10.28515625" style="9" bestFit="1" customWidth="1"/>
    <col min="14239" max="14240" width="9.28515625" style="9" bestFit="1" customWidth="1"/>
    <col min="14241" max="14241" width="9.140625" style="9"/>
    <col min="14242" max="14242" width="10.28515625" style="9" bestFit="1" customWidth="1"/>
    <col min="14243" max="14244" width="9.28515625" style="9" bestFit="1" customWidth="1"/>
    <col min="14245" max="14245" width="9.140625" style="9"/>
    <col min="14246" max="14246" width="10.28515625" style="9" bestFit="1" customWidth="1"/>
    <col min="14247" max="14248" width="9.28515625" style="9" bestFit="1" customWidth="1"/>
    <col min="14249" max="14249" width="9.140625" style="9"/>
    <col min="14250" max="14250" width="10.28515625" style="9" bestFit="1" customWidth="1"/>
    <col min="14251" max="14252" width="9.28515625" style="9" bestFit="1" customWidth="1"/>
    <col min="14253" max="14253" width="9.140625" style="9"/>
    <col min="14254" max="14254" width="10.28515625" style="9" bestFit="1" customWidth="1"/>
    <col min="14255" max="14256" width="9.28515625" style="9" bestFit="1" customWidth="1"/>
    <col min="14257" max="14257" width="9.140625" style="9"/>
    <col min="14258" max="14258" width="10.28515625" style="9" bestFit="1" customWidth="1"/>
    <col min="14259" max="14260" width="9.28515625" style="9" bestFit="1" customWidth="1"/>
    <col min="14261" max="14261" width="9.140625" style="9"/>
    <col min="14262" max="14262" width="10.28515625" style="9" bestFit="1" customWidth="1"/>
    <col min="14263" max="14264" width="9.28515625" style="9" bestFit="1" customWidth="1"/>
    <col min="14265" max="14265" width="9.140625" style="9"/>
    <col min="14266" max="14266" width="10.28515625" style="9" bestFit="1" customWidth="1"/>
    <col min="14267" max="14268" width="9.28515625" style="9" bestFit="1" customWidth="1"/>
    <col min="14269" max="14269" width="9.140625" style="9"/>
    <col min="14270" max="14270" width="10.28515625" style="9" bestFit="1" customWidth="1"/>
    <col min="14271" max="14272" width="9.28515625" style="9" bestFit="1" customWidth="1"/>
    <col min="14273" max="14273" width="9.140625" style="9"/>
    <col min="14274" max="14274" width="10.28515625" style="9" bestFit="1" customWidth="1"/>
    <col min="14275" max="14276" width="9.28515625" style="9" bestFit="1" customWidth="1"/>
    <col min="14277" max="14277" width="9.140625" style="9"/>
    <col min="14278" max="14278" width="10.28515625" style="9" bestFit="1" customWidth="1"/>
    <col min="14279" max="14280" width="9.28515625" style="9" bestFit="1" customWidth="1"/>
    <col min="14281" max="14281" width="9.140625" style="9"/>
    <col min="14282" max="14282" width="10.28515625" style="9" bestFit="1" customWidth="1"/>
    <col min="14283" max="14284" width="9.28515625" style="9" bestFit="1" customWidth="1"/>
    <col min="14285" max="14285" width="9.140625" style="9"/>
    <col min="14286" max="14286" width="10.28515625" style="9" bestFit="1" customWidth="1"/>
    <col min="14287" max="14288" width="9.28515625" style="9" bestFit="1" customWidth="1"/>
    <col min="14289" max="14289" width="9.140625" style="9"/>
    <col min="14290" max="14290" width="10.28515625" style="9" bestFit="1" customWidth="1"/>
    <col min="14291" max="14292" width="9.28515625" style="9" bestFit="1" customWidth="1"/>
    <col min="14293" max="14293" width="9.140625" style="9"/>
    <col min="14294" max="14294" width="10.28515625" style="9" bestFit="1" customWidth="1"/>
    <col min="14295" max="14296" width="9.28515625" style="9" bestFit="1" customWidth="1"/>
    <col min="14297" max="14297" width="9.140625" style="9"/>
    <col min="14298" max="14298" width="10.28515625" style="9" bestFit="1" customWidth="1"/>
    <col min="14299" max="14300" width="9.28515625" style="9" bestFit="1" customWidth="1"/>
    <col min="14301" max="14301" width="9.140625" style="9"/>
    <col min="14302" max="14302" width="10.28515625" style="9" bestFit="1" customWidth="1"/>
    <col min="14303" max="14304" width="9.28515625" style="9" bestFit="1" customWidth="1"/>
    <col min="14305" max="14305" width="9.140625" style="9"/>
    <col min="14306" max="14306" width="10.28515625" style="9" bestFit="1" customWidth="1"/>
    <col min="14307" max="14308" width="9.28515625" style="9" bestFit="1" customWidth="1"/>
    <col min="14309" max="14309" width="9.140625" style="9"/>
    <col min="14310" max="14310" width="10.28515625" style="9" bestFit="1" customWidth="1"/>
    <col min="14311" max="14312" width="9.28515625" style="9" bestFit="1" customWidth="1"/>
    <col min="14313" max="14313" width="9.140625" style="9"/>
    <col min="14314" max="14314" width="10.28515625" style="9" bestFit="1" customWidth="1"/>
    <col min="14315" max="14316" width="9.28515625" style="9" bestFit="1" customWidth="1"/>
    <col min="14317" max="14317" width="9.140625" style="9"/>
    <col min="14318" max="14318" width="10.28515625" style="9" bestFit="1" customWidth="1"/>
    <col min="14319" max="14320" width="9.28515625" style="9" bestFit="1" customWidth="1"/>
    <col min="14321" max="14321" width="9.140625" style="9"/>
    <col min="14322" max="14322" width="10.28515625" style="9" bestFit="1" customWidth="1"/>
    <col min="14323" max="14324" width="9.28515625" style="9" bestFit="1" customWidth="1"/>
    <col min="14325" max="14325" width="9.140625" style="9"/>
    <col min="14326" max="14326" width="10.28515625" style="9" bestFit="1" customWidth="1"/>
    <col min="14327" max="14328" width="9.28515625" style="9" bestFit="1" customWidth="1"/>
    <col min="14329" max="14329" width="9.140625" style="9"/>
    <col min="14330" max="14330" width="10.28515625" style="9" bestFit="1" customWidth="1"/>
    <col min="14331" max="14332" width="9.28515625" style="9" bestFit="1" customWidth="1"/>
    <col min="14333" max="14333" width="9.140625" style="9"/>
    <col min="14334" max="14334" width="10.28515625" style="9" bestFit="1" customWidth="1"/>
    <col min="14335" max="14336" width="9.28515625" style="9" bestFit="1" customWidth="1"/>
    <col min="14337" max="14337" width="9.140625" style="9"/>
    <col min="14338" max="14338" width="10.28515625" style="9" bestFit="1" customWidth="1"/>
    <col min="14339" max="14340" width="9.28515625" style="9" bestFit="1" customWidth="1"/>
    <col min="14341" max="14341" width="9.140625" style="9"/>
    <col min="14342" max="14342" width="10.28515625" style="9" bestFit="1" customWidth="1"/>
    <col min="14343" max="14344" width="9.28515625" style="9" bestFit="1" customWidth="1"/>
    <col min="14345" max="14345" width="9.140625" style="9"/>
    <col min="14346" max="14346" width="10.28515625" style="9" bestFit="1" customWidth="1"/>
    <col min="14347" max="14348" width="9.28515625" style="9" bestFit="1" customWidth="1"/>
    <col min="14349" max="14349" width="9.140625" style="9"/>
    <col min="14350" max="14350" width="10.28515625" style="9" bestFit="1" customWidth="1"/>
    <col min="14351" max="14352" width="9.28515625" style="9" bestFit="1" customWidth="1"/>
    <col min="14353" max="14353" width="9.140625" style="9"/>
    <col min="14354" max="14354" width="10.28515625" style="9" bestFit="1" customWidth="1"/>
    <col min="14355" max="14356" width="9.28515625" style="9" bestFit="1" customWidth="1"/>
    <col min="14357" max="14357" width="9.140625" style="9"/>
    <col min="14358" max="14358" width="10.28515625" style="9" bestFit="1" customWidth="1"/>
    <col min="14359" max="14360" width="9.28515625" style="9" bestFit="1" customWidth="1"/>
    <col min="14361" max="14361" width="9.140625" style="9"/>
    <col min="14362" max="14362" width="10.28515625" style="9" bestFit="1" customWidth="1"/>
    <col min="14363" max="14364" width="9.28515625" style="9" bestFit="1" customWidth="1"/>
    <col min="14365" max="14365" width="9.140625" style="9"/>
    <col min="14366" max="14366" width="10.28515625" style="9" bestFit="1" customWidth="1"/>
    <col min="14367" max="14368" width="9.28515625" style="9" bestFit="1" customWidth="1"/>
    <col min="14369" max="14369" width="9.140625" style="9"/>
    <col min="14370" max="14370" width="10.28515625" style="9" bestFit="1" customWidth="1"/>
    <col min="14371" max="14372" width="9.28515625" style="9" bestFit="1" customWidth="1"/>
    <col min="14373" max="14373" width="9.140625" style="9"/>
    <col min="14374" max="14374" width="10.28515625" style="9" bestFit="1" customWidth="1"/>
    <col min="14375" max="14376" width="9.28515625" style="9" bestFit="1" customWidth="1"/>
    <col min="14377" max="14377" width="9.140625" style="9"/>
    <col min="14378" max="14378" width="10.28515625" style="9" bestFit="1" customWidth="1"/>
    <col min="14379" max="14380" width="9.28515625" style="9" bestFit="1" customWidth="1"/>
    <col min="14381" max="14381" width="9.140625" style="9"/>
    <col min="14382" max="14382" width="10.28515625" style="9" bestFit="1" customWidth="1"/>
    <col min="14383" max="14384" width="9.28515625" style="9" bestFit="1" customWidth="1"/>
    <col min="14385" max="14385" width="9.140625" style="9"/>
    <col min="14386" max="14386" width="10.28515625" style="9" bestFit="1" customWidth="1"/>
    <col min="14387" max="14388" width="9.28515625" style="9" bestFit="1" customWidth="1"/>
    <col min="14389" max="14389" width="9.140625" style="9"/>
    <col min="14390" max="14390" width="10.28515625" style="9" bestFit="1" customWidth="1"/>
    <col min="14391" max="14392" width="9.28515625" style="9" bestFit="1" customWidth="1"/>
    <col min="14393" max="14393" width="9.140625" style="9"/>
    <col min="14394" max="14394" width="10.28515625" style="9" bestFit="1" customWidth="1"/>
    <col min="14395" max="14396" width="9.28515625" style="9" bestFit="1" customWidth="1"/>
    <col min="14397" max="14397" width="9.140625" style="9"/>
    <col min="14398" max="14398" width="10.28515625" style="9" bestFit="1" customWidth="1"/>
    <col min="14399" max="14400" width="9.28515625" style="9" bestFit="1" customWidth="1"/>
    <col min="14401" max="14401" width="9.140625" style="9"/>
    <col min="14402" max="14402" width="10.28515625" style="9" bestFit="1" customWidth="1"/>
    <col min="14403" max="14404" width="9.28515625" style="9" bestFit="1" customWidth="1"/>
    <col min="14405" max="14405" width="9.140625" style="9"/>
    <col min="14406" max="14406" width="10.28515625" style="9" bestFit="1" customWidth="1"/>
    <col min="14407" max="14408" width="9.28515625" style="9" bestFit="1" customWidth="1"/>
    <col min="14409" max="14409" width="9.140625" style="9"/>
    <col min="14410" max="14410" width="10.28515625" style="9" bestFit="1" customWidth="1"/>
    <col min="14411" max="14412" width="9.28515625" style="9" bestFit="1" customWidth="1"/>
    <col min="14413" max="14413" width="9.140625" style="9"/>
    <col min="14414" max="14414" width="10.28515625" style="9" bestFit="1" customWidth="1"/>
    <col min="14415" max="14416" width="9.28515625" style="9" bestFit="1" customWidth="1"/>
    <col min="14417" max="14417" width="9.140625" style="9"/>
    <col min="14418" max="14418" width="10.28515625" style="9" bestFit="1" customWidth="1"/>
    <col min="14419" max="14420" width="9.28515625" style="9" bestFit="1" customWidth="1"/>
    <col min="14421" max="14421" width="9.140625" style="9"/>
    <col min="14422" max="14422" width="10.28515625" style="9" bestFit="1" customWidth="1"/>
    <col min="14423" max="14424" width="9.28515625" style="9" bestFit="1" customWidth="1"/>
    <col min="14425" max="14425" width="9.140625" style="9"/>
    <col min="14426" max="14426" width="10.28515625" style="9" bestFit="1" customWidth="1"/>
    <col min="14427" max="14428" width="9.28515625" style="9" bestFit="1" customWidth="1"/>
    <col min="14429" max="14429" width="9.140625" style="9"/>
    <col min="14430" max="14430" width="10.28515625" style="9" bestFit="1" customWidth="1"/>
    <col min="14431" max="14432" width="9.28515625" style="9" bestFit="1" customWidth="1"/>
    <col min="14433" max="14433" width="9.140625" style="9"/>
    <col min="14434" max="14434" width="10.28515625" style="9" bestFit="1" customWidth="1"/>
    <col min="14435" max="14436" width="9.28515625" style="9" bestFit="1" customWidth="1"/>
    <col min="14437" max="14437" width="9.140625" style="9"/>
    <col min="14438" max="14438" width="10.28515625" style="9" bestFit="1" customWidth="1"/>
    <col min="14439" max="14440" width="9.28515625" style="9" bestFit="1" customWidth="1"/>
    <col min="14441" max="14441" width="9.140625" style="9"/>
    <col min="14442" max="14442" width="10.28515625" style="9" bestFit="1" customWidth="1"/>
    <col min="14443" max="14444" width="9.28515625" style="9" bestFit="1" customWidth="1"/>
    <col min="14445" max="14445" width="9.140625" style="9"/>
    <col min="14446" max="14446" width="10.28515625" style="9" bestFit="1" customWidth="1"/>
    <col min="14447" max="14448" width="9.28515625" style="9" bestFit="1" customWidth="1"/>
    <col min="14449" max="14449" width="9.140625" style="9"/>
    <col min="14450" max="14450" width="10.28515625" style="9" bestFit="1" customWidth="1"/>
    <col min="14451" max="14452" width="9.28515625" style="9" bestFit="1" customWidth="1"/>
    <col min="14453" max="14453" width="9.140625" style="9"/>
    <col min="14454" max="14454" width="10.28515625" style="9" bestFit="1" customWidth="1"/>
    <col min="14455" max="14456" width="9.28515625" style="9" bestFit="1" customWidth="1"/>
    <col min="14457" max="14457" width="9.140625" style="9"/>
    <col min="14458" max="14458" width="10.28515625" style="9" bestFit="1" customWidth="1"/>
    <col min="14459" max="14460" width="9.28515625" style="9" bestFit="1" customWidth="1"/>
    <col min="14461" max="14461" width="9.140625" style="9"/>
    <col min="14462" max="14462" width="10.28515625" style="9" bestFit="1" customWidth="1"/>
    <col min="14463" max="14464" width="9.28515625" style="9" bestFit="1" customWidth="1"/>
    <col min="14465" max="14465" width="9.140625" style="9"/>
    <col min="14466" max="14466" width="10.28515625" style="9" bestFit="1" customWidth="1"/>
    <col min="14467" max="14468" width="9.28515625" style="9" bestFit="1" customWidth="1"/>
    <col min="14469" max="14469" width="9.140625" style="9"/>
    <col min="14470" max="14470" width="10.28515625" style="9" bestFit="1" customWidth="1"/>
    <col min="14471" max="14472" width="9.28515625" style="9" bestFit="1" customWidth="1"/>
    <col min="14473" max="14473" width="9.140625" style="9"/>
    <col min="14474" max="14474" width="10.28515625" style="9" bestFit="1" customWidth="1"/>
    <col min="14475" max="14476" width="9.28515625" style="9" bestFit="1" customWidth="1"/>
    <col min="14477" max="14477" width="9.140625" style="9"/>
    <col min="14478" max="14478" width="10.28515625" style="9" bestFit="1" customWidth="1"/>
    <col min="14479" max="14480" width="9.28515625" style="9" bestFit="1" customWidth="1"/>
    <col min="14481" max="14481" width="9.140625" style="9"/>
    <col min="14482" max="14482" width="10.28515625" style="9" bestFit="1" customWidth="1"/>
    <col min="14483" max="14484" width="9.28515625" style="9" bestFit="1" customWidth="1"/>
    <col min="14485" max="14485" width="9.140625" style="9"/>
    <col min="14486" max="14486" width="10.28515625" style="9" bestFit="1" customWidth="1"/>
    <col min="14487" max="14488" width="9.28515625" style="9" bestFit="1" customWidth="1"/>
    <col min="14489" max="14489" width="9.140625" style="9"/>
    <col min="14490" max="14490" width="10.28515625" style="9" bestFit="1" customWidth="1"/>
    <col min="14491" max="14492" width="9.28515625" style="9" bestFit="1" customWidth="1"/>
    <col min="14493" max="14493" width="9.140625" style="9"/>
    <col min="14494" max="14494" width="10.28515625" style="9" bestFit="1" customWidth="1"/>
    <col min="14495" max="14496" width="9.28515625" style="9" bestFit="1" customWidth="1"/>
    <col min="14497" max="14497" width="9.140625" style="9"/>
    <col min="14498" max="14498" width="10.28515625" style="9" bestFit="1" customWidth="1"/>
    <col min="14499" max="14500" width="9.28515625" style="9" bestFit="1" customWidth="1"/>
    <col min="14501" max="14501" width="9.140625" style="9"/>
    <col min="14502" max="14502" width="10.28515625" style="9" bestFit="1" customWidth="1"/>
    <col min="14503" max="14504" width="9.28515625" style="9" bestFit="1" customWidth="1"/>
    <col min="14505" max="14505" width="9.140625" style="9"/>
    <col min="14506" max="14506" width="10.28515625" style="9" bestFit="1" customWidth="1"/>
    <col min="14507" max="14508" width="9.28515625" style="9" bestFit="1" customWidth="1"/>
    <col min="14509" max="14509" width="9.140625" style="9"/>
    <col min="14510" max="14510" width="10.28515625" style="9" bestFit="1" customWidth="1"/>
    <col min="14511" max="14512" width="9.28515625" style="9" bestFit="1" customWidth="1"/>
    <col min="14513" max="14513" width="9.140625" style="9"/>
    <col min="14514" max="14514" width="10.28515625" style="9" bestFit="1" customWidth="1"/>
    <col min="14515" max="14516" width="9.28515625" style="9" bestFit="1" customWidth="1"/>
    <col min="14517" max="14517" width="9.140625" style="9"/>
    <col min="14518" max="14518" width="10.28515625" style="9" bestFit="1" customWidth="1"/>
    <col min="14519" max="14520" width="9.28515625" style="9" bestFit="1" customWidth="1"/>
    <col min="14521" max="14521" width="9.140625" style="9"/>
    <col min="14522" max="14522" width="10.28515625" style="9" bestFit="1" customWidth="1"/>
    <col min="14523" max="14524" width="9.28515625" style="9" bestFit="1" customWidth="1"/>
    <col min="14525" max="14525" width="9.140625" style="9"/>
    <col min="14526" max="14526" width="10.28515625" style="9" bestFit="1" customWidth="1"/>
    <col min="14527" max="14528" width="9.28515625" style="9" bestFit="1" customWidth="1"/>
    <col min="14529" max="14529" width="9.140625" style="9"/>
    <col min="14530" max="14530" width="10.28515625" style="9" bestFit="1" customWidth="1"/>
    <col min="14531" max="14532" width="9.28515625" style="9" bestFit="1" customWidth="1"/>
    <col min="14533" max="14533" width="9.140625" style="9"/>
    <col min="14534" max="14534" width="10.28515625" style="9" bestFit="1" customWidth="1"/>
    <col min="14535" max="14536" width="9.28515625" style="9" bestFit="1" customWidth="1"/>
    <col min="14537" max="14537" width="9.140625" style="9"/>
    <col min="14538" max="14538" width="10.28515625" style="9" bestFit="1" customWidth="1"/>
    <col min="14539" max="14540" width="9.28515625" style="9" bestFit="1" customWidth="1"/>
    <col min="14541" max="14541" width="9.140625" style="9"/>
    <col min="14542" max="14542" width="10.28515625" style="9" bestFit="1" customWidth="1"/>
    <col min="14543" max="14544" width="9.28515625" style="9" bestFit="1" customWidth="1"/>
    <col min="14545" max="14545" width="9.140625" style="9"/>
    <col min="14546" max="14546" width="10.28515625" style="9" bestFit="1" customWidth="1"/>
    <col min="14547" max="14548" width="9.28515625" style="9" bestFit="1" customWidth="1"/>
    <col min="14549" max="14549" width="9.140625" style="9"/>
    <col min="14550" max="14550" width="10.28515625" style="9" bestFit="1" customWidth="1"/>
    <col min="14551" max="14552" width="9.28515625" style="9" bestFit="1" customWidth="1"/>
    <col min="14553" max="14553" width="9.140625" style="9"/>
    <col min="14554" max="14554" width="10.28515625" style="9" bestFit="1" customWidth="1"/>
    <col min="14555" max="14556" width="9.28515625" style="9" bestFit="1" customWidth="1"/>
    <col min="14557" max="14557" width="9.140625" style="9"/>
    <col min="14558" max="14558" width="10.28515625" style="9" bestFit="1" customWidth="1"/>
    <col min="14559" max="14560" width="9.28515625" style="9" bestFit="1" customWidth="1"/>
    <col min="14561" max="14561" width="9.140625" style="9"/>
    <col min="14562" max="14562" width="10.28515625" style="9" bestFit="1" customWidth="1"/>
    <col min="14563" max="14564" width="9.28515625" style="9" bestFit="1" customWidth="1"/>
    <col min="14565" max="14565" width="9.140625" style="9"/>
    <col min="14566" max="14566" width="10.28515625" style="9" bestFit="1" customWidth="1"/>
    <col min="14567" max="14568" width="9.28515625" style="9" bestFit="1" customWidth="1"/>
    <col min="14569" max="14569" width="9.140625" style="9"/>
    <col min="14570" max="14570" width="10.28515625" style="9" bestFit="1" customWidth="1"/>
    <col min="14571" max="14572" width="9.28515625" style="9" bestFit="1" customWidth="1"/>
    <col min="14573" max="14573" width="9.140625" style="9"/>
    <col min="14574" max="14574" width="10.28515625" style="9" bestFit="1" customWidth="1"/>
    <col min="14575" max="14576" width="9.28515625" style="9" bestFit="1" customWidth="1"/>
    <col min="14577" max="14577" width="9.140625" style="9"/>
    <col min="14578" max="14578" width="10.28515625" style="9" bestFit="1" customWidth="1"/>
    <col min="14579" max="14580" width="9.28515625" style="9" bestFit="1" customWidth="1"/>
    <col min="14581" max="14581" width="9.140625" style="9"/>
    <col min="14582" max="14582" width="10.28515625" style="9" bestFit="1" customWidth="1"/>
    <col min="14583" max="14584" width="9.28515625" style="9" bestFit="1" customWidth="1"/>
    <col min="14585" max="14585" width="9.140625" style="9"/>
    <col min="14586" max="14586" width="10.28515625" style="9" bestFit="1" customWidth="1"/>
    <col min="14587" max="14588" width="9.28515625" style="9" bestFit="1" customWidth="1"/>
    <col min="14589" max="14589" width="9.140625" style="9"/>
    <col min="14590" max="14590" width="10.28515625" style="9" bestFit="1" customWidth="1"/>
    <col min="14591" max="14592" width="9.28515625" style="9" bestFit="1" customWidth="1"/>
    <col min="14593" max="14593" width="9.140625" style="9"/>
    <col min="14594" max="14594" width="10.28515625" style="9" bestFit="1" customWidth="1"/>
    <col min="14595" max="14596" width="9.28515625" style="9" bestFit="1" customWidth="1"/>
    <col min="14597" max="14597" width="9.140625" style="9"/>
    <col min="14598" max="14598" width="10.28515625" style="9" bestFit="1" customWidth="1"/>
    <col min="14599" max="14600" width="9.28515625" style="9" bestFit="1" customWidth="1"/>
    <col min="14601" max="14601" width="9.140625" style="9"/>
    <col min="14602" max="14602" width="10.28515625" style="9" bestFit="1" customWidth="1"/>
    <col min="14603" max="14604" width="9.28515625" style="9" bestFit="1" customWidth="1"/>
    <col min="14605" max="14605" width="9.140625" style="9"/>
    <col min="14606" max="14606" width="10.28515625" style="9" bestFit="1" customWidth="1"/>
    <col min="14607" max="14608" width="9.28515625" style="9" bestFit="1" customWidth="1"/>
    <col min="14609" max="14609" width="9.140625" style="9"/>
    <col min="14610" max="14610" width="10.28515625" style="9" bestFit="1" customWidth="1"/>
    <col min="14611" max="14612" width="9.28515625" style="9" bestFit="1" customWidth="1"/>
    <col min="14613" max="14613" width="9.140625" style="9"/>
    <col min="14614" max="14614" width="10.28515625" style="9" bestFit="1" customWidth="1"/>
    <col min="14615" max="14616" width="9.28515625" style="9" bestFit="1" customWidth="1"/>
    <col min="14617" max="14617" width="9.140625" style="9"/>
    <col min="14618" max="14618" width="10.28515625" style="9" bestFit="1" customWidth="1"/>
    <col min="14619" max="14620" width="9.28515625" style="9" bestFit="1" customWidth="1"/>
    <col min="14621" max="14621" width="9.140625" style="9"/>
    <col min="14622" max="14622" width="10.28515625" style="9" bestFit="1" customWidth="1"/>
    <col min="14623" max="14624" width="9.28515625" style="9" bestFit="1" customWidth="1"/>
    <col min="14625" max="14625" width="9.140625" style="9"/>
    <col min="14626" max="14626" width="10.28515625" style="9" bestFit="1" customWidth="1"/>
    <col min="14627" max="14628" width="9.28515625" style="9" bestFit="1" customWidth="1"/>
    <col min="14629" max="14629" width="9.140625" style="9"/>
    <col min="14630" max="14630" width="10.28515625" style="9" bestFit="1" customWidth="1"/>
    <col min="14631" max="14632" width="9.28515625" style="9" bestFit="1" customWidth="1"/>
    <col min="14633" max="14633" width="9.140625" style="9"/>
    <col min="14634" max="14634" width="10.28515625" style="9" bestFit="1" customWidth="1"/>
    <col min="14635" max="14636" width="9.28515625" style="9" bestFit="1" customWidth="1"/>
    <col min="14637" max="14637" width="9.140625" style="9"/>
    <col min="14638" max="14638" width="10.28515625" style="9" bestFit="1" customWidth="1"/>
    <col min="14639" max="14640" width="9.28515625" style="9" bestFit="1" customWidth="1"/>
    <col min="14641" max="14641" width="9.140625" style="9"/>
    <col min="14642" max="14642" width="10.28515625" style="9" bestFit="1" customWidth="1"/>
    <col min="14643" max="14644" width="9.28515625" style="9" bestFit="1" customWidth="1"/>
    <col min="14645" max="14645" width="9.140625" style="9"/>
    <col min="14646" max="14646" width="10.28515625" style="9" bestFit="1" customWidth="1"/>
    <col min="14647" max="14648" width="9.28515625" style="9" bestFit="1" customWidth="1"/>
    <col min="14649" max="14649" width="9.140625" style="9"/>
    <col min="14650" max="14650" width="10.28515625" style="9" bestFit="1" customWidth="1"/>
    <col min="14651" max="14652" width="9.28515625" style="9" bestFit="1" customWidth="1"/>
    <col min="14653" max="14653" width="9.140625" style="9"/>
    <col min="14654" max="14654" width="10.28515625" style="9" bestFit="1" customWidth="1"/>
    <col min="14655" max="14656" width="9.28515625" style="9" bestFit="1" customWidth="1"/>
    <col min="14657" max="14657" width="9.140625" style="9"/>
    <col min="14658" max="14658" width="10.28515625" style="9" bestFit="1" customWidth="1"/>
    <col min="14659" max="14660" width="9.28515625" style="9" bestFit="1" customWidth="1"/>
    <col min="14661" max="14661" width="9.140625" style="9"/>
    <col min="14662" max="14662" width="10.28515625" style="9" bestFit="1" customWidth="1"/>
    <col min="14663" max="14664" width="9.28515625" style="9" bestFit="1" customWidth="1"/>
    <col min="14665" max="14665" width="9.140625" style="9"/>
    <col min="14666" max="14666" width="10.28515625" style="9" bestFit="1" customWidth="1"/>
    <col min="14667" max="14668" width="9.28515625" style="9" bestFit="1" customWidth="1"/>
    <col min="14669" max="14669" width="9.140625" style="9"/>
    <col min="14670" max="14670" width="10.28515625" style="9" bestFit="1" customWidth="1"/>
    <col min="14671" max="14672" width="9.28515625" style="9" bestFit="1" customWidth="1"/>
    <col min="14673" max="14673" width="9.140625" style="9"/>
    <col min="14674" max="14674" width="10.28515625" style="9" bestFit="1" customWidth="1"/>
    <col min="14675" max="14676" width="9.28515625" style="9" bestFit="1" customWidth="1"/>
    <col min="14677" max="14677" width="9.140625" style="9"/>
    <col min="14678" max="14678" width="10.28515625" style="9" bestFit="1" customWidth="1"/>
    <col min="14679" max="14680" width="9.28515625" style="9" bestFit="1" customWidth="1"/>
    <col min="14681" max="14681" width="9.140625" style="9"/>
    <col min="14682" max="14682" width="10.28515625" style="9" bestFit="1" customWidth="1"/>
    <col min="14683" max="14684" width="9.28515625" style="9" bestFit="1" customWidth="1"/>
    <col min="14685" max="14685" width="9.140625" style="9"/>
    <col min="14686" max="14686" width="10.28515625" style="9" bestFit="1" customWidth="1"/>
    <col min="14687" max="14688" width="9.28515625" style="9" bestFit="1" customWidth="1"/>
    <col min="14689" max="14689" width="9.140625" style="9"/>
    <col min="14690" max="14690" width="10.28515625" style="9" bestFit="1" customWidth="1"/>
    <col min="14691" max="14692" width="9.28515625" style="9" bestFit="1" customWidth="1"/>
    <col min="14693" max="14693" width="9.140625" style="9"/>
    <col min="14694" max="14694" width="10.28515625" style="9" bestFit="1" customWidth="1"/>
    <col min="14695" max="14696" width="9.28515625" style="9" bestFit="1" customWidth="1"/>
    <col min="14697" max="14697" width="9.140625" style="9"/>
    <col min="14698" max="14698" width="10.28515625" style="9" bestFit="1" customWidth="1"/>
    <col min="14699" max="14700" width="9.28515625" style="9" bestFit="1" customWidth="1"/>
    <col min="14701" max="14701" width="9.140625" style="9"/>
    <col min="14702" max="14702" width="10.28515625" style="9" bestFit="1" customWidth="1"/>
    <col min="14703" max="14704" width="9.28515625" style="9" bestFit="1" customWidth="1"/>
    <col min="14705" max="14705" width="9.140625" style="9"/>
    <col min="14706" max="14706" width="10.28515625" style="9" bestFit="1" customWidth="1"/>
    <col min="14707" max="14708" width="9.28515625" style="9" bestFit="1" customWidth="1"/>
    <col min="14709" max="14709" width="9.140625" style="9"/>
    <col min="14710" max="14710" width="10.28515625" style="9" bestFit="1" customWidth="1"/>
    <col min="14711" max="14712" width="9.28515625" style="9" bestFit="1" customWidth="1"/>
    <col min="14713" max="14713" width="9.140625" style="9"/>
    <col min="14714" max="14714" width="10.28515625" style="9" bestFit="1" customWidth="1"/>
    <col min="14715" max="14716" width="9.28515625" style="9" bestFit="1" customWidth="1"/>
    <col min="14717" max="14717" width="9.140625" style="9"/>
    <col min="14718" max="14718" width="10.28515625" style="9" bestFit="1" customWidth="1"/>
    <col min="14719" max="14720" width="9.28515625" style="9" bestFit="1" customWidth="1"/>
    <col min="14721" max="14721" width="9.140625" style="9"/>
    <col min="14722" max="14722" width="10.28515625" style="9" bestFit="1" customWidth="1"/>
    <col min="14723" max="14724" width="9.28515625" style="9" bestFit="1" customWidth="1"/>
    <col min="14725" max="14725" width="9.140625" style="9"/>
    <col min="14726" max="14726" width="10.28515625" style="9" bestFit="1" customWidth="1"/>
    <col min="14727" max="14728" width="9.28515625" style="9" bestFit="1" customWidth="1"/>
    <col min="14729" max="14729" width="9.140625" style="9"/>
    <col min="14730" max="14730" width="10.28515625" style="9" bestFit="1" customWidth="1"/>
    <col min="14731" max="14732" width="9.28515625" style="9" bestFit="1" customWidth="1"/>
    <col min="14733" max="14733" width="9.140625" style="9"/>
    <col min="14734" max="14734" width="10.28515625" style="9" bestFit="1" customWidth="1"/>
    <col min="14735" max="14736" width="9.28515625" style="9" bestFit="1" customWidth="1"/>
    <col min="14737" max="14737" width="9.140625" style="9"/>
    <col min="14738" max="14738" width="10.28515625" style="9" bestFit="1" customWidth="1"/>
    <col min="14739" max="14740" width="9.28515625" style="9" bestFit="1" customWidth="1"/>
    <col min="14741" max="14741" width="9.140625" style="9"/>
    <col min="14742" max="14742" width="10.28515625" style="9" bestFit="1" customWidth="1"/>
    <col min="14743" max="14744" width="9.28515625" style="9" bestFit="1" customWidth="1"/>
    <col min="14745" max="14745" width="9.140625" style="9"/>
    <col min="14746" max="14746" width="10.28515625" style="9" bestFit="1" customWidth="1"/>
    <col min="14747" max="14748" width="9.28515625" style="9" bestFit="1" customWidth="1"/>
    <col min="14749" max="14749" width="9.140625" style="9"/>
    <col min="14750" max="14750" width="10.28515625" style="9" bestFit="1" customWidth="1"/>
    <col min="14751" max="14752" width="9.28515625" style="9" bestFit="1" customWidth="1"/>
    <col min="14753" max="14753" width="9.140625" style="9"/>
    <col min="14754" max="14754" width="10.28515625" style="9" bestFit="1" customWidth="1"/>
    <col min="14755" max="14756" width="9.28515625" style="9" bestFit="1" customWidth="1"/>
    <col min="14757" max="14757" width="9.140625" style="9"/>
    <col min="14758" max="14758" width="10.28515625" style="9" bestFit="1" customWidth="1"/>
    <col min="14759" max="14760" width="9.28515625" style="9" bestFit="1" customWidth="1"/>
    <col min="14761" max="14761" width="9.140625" style="9"/>
    <col min="14762" max="14762" width="10.28515625" style="9" bestFit="1" customWidth="1"/>
    <col min="14763" max="14764" width="9.28515625" style="9" bestFit="1" customWidth="1"/>
    <col min="14765" max="14765" width="9.140625" style="9"/>
    <col min="14766" max="14766" width="10.28515625" style="9" bestFit="1" customWidth="1"/>
    <col min="14767" max="14768" width="9.28515625" style="9" bestFit="1" customWidth="1"/>
    <col min="14769" max="14769" width="9.140625" style="9"/>
    <col min="14770" max="14770" width="10.28515625" style="9" bestFit="1" customWidth="1"/>
    <col min="14771" max="14772" width="9.28515625" style="9" bestFit="1" customWidth="1"/>
    <col min="14773" max="14773" width="9.140625" style="9"/>
    <col min="14774" max="14774" width="10.28515625" style="9" bestFit="1" customWidth="1"/>
    <col min="14775" max="14776" width="9.28515625" style="9" bestFit="1" customWidth="1"/>
    <col min="14777" max="14777" width="9.140625" style="9"/>
    <col min="14778" max="14778" width="10.28515625" style="9" bestFit="1" customWidth="1"/>
    <col min="14779" max="14780" width="9.28515625" style="9" bestFit="1" customWidth="1"/>
    <col min="14781" max="14781" width="9.140625" style="9"/>
    <col min="14782" max="14782" width="10.28515625" style="9" bestFit="1" customWidth="1"/>
    <col min="14783" max="14784" width="9.28515625" style="9" bestFit="1" customWidth="1"/>
    <col min="14785" max="14785" width="9.140625" style="9"/>
    <col min="14786" max="14786" width="10.28515625" style="9" bestFit="1" customWidth="1"/>
    <col min="14787" max="14788" width="9.28515625" style="9" bestFit="1" customWidth="1"/>
    <col min="14789" max="14789" width="9.140625" style="9"/>
    <col min="14790" max="14790" width="10.28515625" style="9" bestFit="1" customWidth="1"/>
    <col min="14791" max="14792" width="9.28515625" style="9" bestFit="1" customWidth="1"/>
    <col min="14793" max="14793" width="9.140625" style="9"/>
    <col min="14794" max="14794" width="10.28515625" style="9" bestFit="1" customWidth="1"/>
    <col min="14795" max="14796" width="9.28515625" style="9" bestFit="1" customWidth="1"/>
    <col min="14797" max="14797" width="9.140625" style="9"/>
    <col min="14798" max="14798" width="10.28515625" style="9" bestFit="1" customWidth="1"/>
    <col min="14799" max="14800" width="9.28515625" style="9" bestFit="1" customWidth="1"/>
    <col min="14801" max="14801" width="9.140625" style="9"/>
    <col min="14802" max="14802" width="10.28515625" style="9" bestFit="1" customWidth="1"/>
    <col min="14803" max="14804" width="9.28515625" style="9" bestFit="1" customWidth="1"/>
    <col min="14805" max="14805" width="9.140625" style="9"/>
    <col min="14806" max="14806" width="10.28515625" style="9" bestFit="1" customWidth="1"/>
    <col min="14807" max="14808" width="9.28515625" style="9" bestFit="1" customWidth="1"/>
    <col min="14809" max="14809" width="9.140625" style="9"/>
    <col min="14810" max="14810" width="10.28515625" style="9" bestFit="1" customWidth="1"/>
    <col min="14811" max="14812" width="9.28515625" style="9" bestFit="1" customWidth="1"/>
    <col min="14813" max="14813" width="9.140625" style="9"/>
    <col min="14814" max="14814" width="10.28515625" style="9" bestFit="1" customWidth="1"/>
    <col min="14815" max="14816" width="9.28515625" style="9" bestFit="1" customWidth="1"/>
    <col min="14817" max="14817" width="9.140625" style="9"/>
    <col min="14818" max="14818" width="10.28515625" style="9" bestFit="1" customWidth="1"/>
    <col min="14819" max="14820" width="9.28515625" style="9" bestFit="1" customWidth="1"/>
    <col min="14821" max="14821" width="9.140625" style="9"/>
    <col min="14822" max="14822" width="10.28515625" style="9" bestFit="1" customWidth="1"/>
    <col min="14823" max="14824" width="9.28515625" style="9" bestFit="1" customWidth="1"/>
    <col min="14825" max="14825" width="9.140625" style="9"/>
    <col min="14826" max="14826" width="10.28515625" style="9" bestFit="1" customWidth="1"/>
    <col min="14827" max="14828" width="9.28515625" style="9" bestFit="1" customWidth="1"/>
    <col min="14829" max="14829" width="9.140625" style="9"/>
    <col min="14830" max="14830" width="10.28515625" style="9" bestFit="1" customWidth="1"/>
    <col min="14831" max="14832" width="9.28515625" style="9" bestFit="1" customWidth="1"/>
    <col min="14833" max="14833" width="9.140625" style="9"/>
    <col min="14834" max="14834" width="10.28515625" style="9" bestFit="1" customWidth="1"/>
    <col min="14835" max="14836" width="9.28515625" style="9" bestFit="1" customWidth="1"/>
    <col min="14837" max="14837" width="9.140625" style="9"/>
    <col min="14838" max="14838" width="10.28515625" style="9" bestFit="1" customWidth="1"/>
    <col min="14839" max="14840" width="9.28515625" style="9" bestFit="1" customWidth="1"/>
    <col min="14841" max="14841" width="9.140625" style="9"/>
    <col min="14842" max="14842" width="10.28515625" style="9" bestFit="1" customWidth="1"/>
    <col min="14843" max="14844" width="9.28515625" style="9" bestFit="1" customWidth="1"/>
    <col min="14845" max="14845" width="9.140625" style="9"/>
    <col min="14846" max="14846" width="10.28515625" style="9" bestFit="1" customWidth="1"/>
    <col min="14847" max="14848" width="9.28515625" style="9" bestFit="1" customWidth="1"/>
    <col min="14849" max="14849" width="9.140625" style="9"/>
    <col min="14850" max="14850" width="10.28515625" style="9" bestFit="1" customWidth="1"/>
    <col min="14851" max="14852" width="9.28515625" style="9" bestFit="1" customWidth="1"/>
    <col min="14853" max="14853" width="9.140625" style="9"/>
    <col min="14854" max="14854" width="10.28515625" style="9" bestFit="1" customWidth="1"/>
    <col min="14855" max="14856" width="9.28515625" style="9" bestFit="1" customWidth="1"/>
    <col min="14857" max="14857" width="9.140625" style="9"/>
    <col min="14858" max="14858" width="10.28515625" style="9" bestFit="1" customWidth="1"/>
    <col min="14859" max="14860" width="9.28515625" style="9" bestFit="1" customWidth="1"/>
    <col min="14861" max="14861" width="9.140625" style="9"/>
    <col min="14862" max="14862" width="10.28515625" style="9" bestFit="1" customWidth="1"/>
    <col min="14863" max="14864" width="9.28515625" style="9" bestFit="1" customWidth="1"/>
    <col min="14865" max="14865" width="9.140625" style="9"/>
    <col min="14866" max="14866" width="10.28515625" style="9" bestFit="1" customWidth="1"/>
    <col min="14867" max="14868" width="9.28515625" style="9" bestFit="1" customWidth="1"/>
    <col min="14869" max="14869" width="9.140625" style="9"/>
    <col min="14870" max="14870" width="10.28515625" style="9" bestFit="1" customWidth="1"/>
    <col min="14871" max="14872" width="9.28515625" style="9" bestFit="1" customWidth="1"/>
    <col min="14873" max="14873" width="9.140625" style="9"/>
    <col min="14874" max="14874" width="10.28515625" style="9" bestFit="1" customWidth="1"/>
    <col min="14875" max="14876" width="9.28515625" style="9" bestFit="1" customWidth="1"/>
    <col min="14877" max="14877" width="9.140625" style="9"/>
    <col min="14878" max="14878" width="10.28515625" style="9" bestFit="1" customWidth="1"/>
    <col min="14879" max="14880" width="9.28515625" style="9" bestFit="1" customWidth="1"/>
    <col min="14881" max="14881" width="9.140625" style="9"/>
    <col min="14882" max="14882" width="10.28515625" style="9" bestFit="1" customWidth="1"/>
    <col min="14883" max="14884" width="9.28515625" style="9" bestFit="1" customWidth="1"/>
    <col min="14885" max="14885" width="9.140625" style="9"/>
    <col min="14886" max="14886" width="10.28515625" style="9" bestFit="1" customWidth="1"/>
    <col min="14887" max="14888" width="9.28515625" style="9" bestFit="1" customWidth="1"/>
    <col min="14889" max="14889" width="9.140625" style="9"/>
    <col min="14890" max="14890" width="10.28515625" style="9" bestFit="1" customWidth="1"/>
    <col min="14891" max="14892" width="9.28515625" style="9" bestFit="1" customWidth="1"/>
    <col min="14893" max="14893" width="9.140625" style="9"/>
    <col min="14894" max="14894" width="10.28515625" style="9" bestFit="1" customWidth="1"/>
    <col min="14895" max="14896" width="9.28515625" style="9" bestFit="1" customWidth="1"/>
    <col min="14897" max="14897" width="9.140625" style="9"/>
    <col min="14898" max="14898" width="10.28515625" style="9" bestFit="1" customWidth="1"/>
    <col min="14899" max="14900" width="9.28515625" style="9" bestFit="1" customWidth="1"/>
    <col min="14901" max="14901" width="9.140625" style="9"/>
    <col min="14902" max="14902" width="10.28515625" style="9" bestFit="1" customWidth="1"/>
    <col min="14903" max="14904" width="9.28515625" style="9" bestFit="1" customWidth="1"/>
    <col min="14905" max="14905" width="9.140625" style="9"/>
    <col min="14906" max="14906" width="10.28515625" style="9" bestFit="1" customWidth="1"/>
    <col min="14907" max="14908" width="9.28515625" style="9" bestFit="1" customWidth="1"/>
    <col min="14909" max="14909" width="9.140625" style="9"/>
    <col min="14910" max="14910" width="10.28515625" style="9" bestFit="1" customWidth="1"/>
    <col min="14911" max="14912" width="9.28515625" style="9" bestFit="1" customWidth="1"/>
    <col min="14913" max="14913" width="9.140625" style="9"/>
    <col min="14914" max="14914" width="10.28515625" style="9" bestFit="1" customWidth="1"/>
    <col min="14915" max="14916" width="9.28515625" style="9" bestFit="1" customWidth="1"/>
    <col min="14917" max="14917" width="9.140625" style="9"/>
    <col min="14918" max="14918" width="10.28515625" style="9" bestFit="1" customWidth="1"/>
    <col min="14919" max="14920" width="9.28515625" style="9" bestFit="1" customWidth="1"/>
    <col min="14921" max="14921" width="9.140625" style="9"/>
    <col min="14922" max="14922" width="10.28515625" style="9" bestFit="1" customWidth="1"/>
    <col min="14923" max="14924" width="9.28515625" style="9" bestFit="1" customWidth="1"/>
    <col min="14925" max="14925" width="9.140625" style="9"/>
    <col min="14926" max="14926" width="10.28515625" style="9" bestFit="1" customWidth="1"/>
    <col min="14927" max="14928" width="9.28515625" style="9" bestFit="1" customWidth="1"/>
    <col min="14929" max="14929" width="9.140625" style="9"/>
    <col min="14930" max="14930" width="10.28515625" style="9" bestFit="1" customWidth="1"/>
    <col min="14931" max="14932" width="9.28515625" style="9" bestFit="1" customWidth="1"/>
    <col min="14933" max="14933" width="9.140625" style="9"/>
    <col min="14934" max="14934" width="10.28515625" style="9" bestFit="1" customWidth="1"/>
    <col min="14935" max="14936" width="9.28515625" style="9" bestFit="1" customWidth="1"/>
    <col min="14937" max="14937" width="9.140625" style="9"/>
    <col min="14938" max="14938" width="10.28515625" style="9" bestFit="1" customWidth="1"/>
    <col min="14939" max="14940" width="9.28515625" style="9" bestFit="1" customWidth="1"/>
    <col min="14941" max="14941" width="9.140625" style="9"/>
    <col min="14942" max="14942" width="10.28515625" style="9" bestFit="1" customWidth="1"/>
    <col min="14943" max="14944" width="9.28515625" style="9" bestFit="1" customWidth="1"/>
    <col min="14945" max="14945" width="9.140625" style="9"/>
    <col min="14946" max="14946" width="10.28515625" style="9" bestFit="1" customWidth="1"/>
    <col min="14947" max="14948" width="9.28515625" style="9" bestFit="1" customWidth="1"/>
    <col min="14949" max="14949" width="9.140625" style="9"/>
    <col min="14950" max="14950" width="10.28515625" style="9" bestFit="1" customWidth="1"/>
    <col min="14951" max="14952" width="9.28515625" style="9" bestFit="1" customWidth="1"/>
    <col min="14953" max="14953" width="9.140625" style="9"/>
    <col min="14954" max="14954" width="10.28515625" style="9" bestFit="1" customWidth="1"/>
    <col min="14955" max="14956" width="9.28515625" style="9" bestFit="1" customWidth="1"/>
    <col min="14957" max="14957" width="9.140625" style="9"/>
    <col min="14958" max="14958" width="10.28515625" style="9" bestFit="1" customWidth="1"/>
    <col min="14959" max="14960" width="9.28515625" style="9" bestFit="1" customWidth="1"/>
    <col min="14961" max="14961" width="9.140625" style="9"/>
    <col min="14962" max="14962" width="10.28515625" style="9" bestFit="1" customWidth="1"/>
    <col min="14963" max="14964" width="9.28515625" style="9" bestFit="1" customWidth="1"/>
    <col min="14965" max="14965" width="9.140625" style="9"/>
    <col min="14966" max="14966" width="10.28515625" style="9" bestFit="1" customWidth="1"/>
    <col min="14967" max="14968" width="9.28515625" style="9" bestFit="1" customWidth="1"/>
    <col min="14969" max="14969" width="9.140625" style="9"/>
    <col min="14970" max="14970" width="10.28515625" style="9" bestFit="1" customWidth="1"/>
    <col min="14971" max="14972" width="9.28515625" style="9" bestFit="1" customWidth="1"/>
    <col min="14973" max="14973" width="9.140625" style="9"/>
    <col min="14974" max="14974" width="10.28515625" style="9" bestFit="1" customWidth="1"/>
    <col min="14975" max="14976" width="9.28515625" style="9" bestFit="1" customWidth="1"/>
    <col min="14977" max="14977" width="9.140625" style="9"/>
    <col min="14978" max="14978" width="10.28515625" style="9" bestFit="1" customWidth="1"/>
    <col min="14979" max="14980" width="9.28515625" style="9" bestFit="1" customWidth="1"/>
    <col min="14981" max="14981" width="9.140625" style="9"/>
    <col min="14982" max="14982" width="10.28515625" style="9" bestFit="1" customWidth="1"/>
    <col min="14983" max="14984" width="9.28515625" style="9" bestFit="1" customWidth="1"/>
    <col min="14985" max="14985" width="9.140625" style="9"/>
    <col min="14986" max="14986" width="10.28515625" style="9" bestFit="1" customWidth="1"/>
    <col min="14987" max="14988" width="9.28515625" style="9" bestFit="1" customWidth="1"/>
    <col min="14989" max="14989" width="9.140625" style="9"/>
    <col min="14990" max="14990" width="10.28515625" style="9" bestFit="1" customWidth="1"/>
    <col min="14991" max="14992" width="9.28515625" style="9" bestFit="1" customWidth="1"/>
    <col min="14993" max="14993" width="9.140625" style="9"/>
    <col min="14994" max="14994" width="10.28515625" style="9" bestFit="1" customWidth="1"/>
    <col min="14995" max="14996" width="9.28515625" style="9" bestFit="1" customWidth="1"/>
    <col min="14997" max="14997" width="9.140625" style="9"/>
    <col min="14998" max="14998" width="10.28515625" style="9" bestFit="1" customWidth="1"/>
    <col min="14999" max="15000" width="9.28515625" style="9" bestFit="1" customWidth="1"/>
    <col min="15001" max="15001" width="9.140625" style="9"/>
    <col min="15002" max="15002" width="10.28515625" style="9" bestFit="1" customWidth="1"/>
    <col min="15003" max="15004" width="9.28515625" style="9" bestFit="1" customWidth="1"/>
    <col min="15005" max="15005" width="9.140625" style="9"/>
    <col min="15006" max="15006" width="10.28515625" style="9" bestFit="1" customWidth="1"/>
    <col min="15007" max="15008" width="9.28515625" style="9" bestFit="1" customWidth="1"/>
    <col min="15009" max="15009" width="9.140625" style="9"/>
    <col min="15010" max="15010" width="10.28515625" style="9" bestFit="1" customWidth="1"/>
    <col min="15011" max="15012" width="9.28515625" style="9" bestFit="1" customWidth="1"/>
    <col min="15013" max="15013" width="9.140625" style="9"/>
    <col min="15014" max="15014" width="10.28515625" style="9" bestFit="1" customWidth="1"/>
    <col min="15015" max="15016" width="9.28515625" style="9" bestFit="1" customWidth="1"/>
    <col min="15017" max="15017" width="9.140625" style="9"/>
    <col min="15018" max="15018" width="10.28515625" style="9" bestFit="1" customWidth="1"/>
    <col min="15019" max="15020" width="9.28515625" style="9" bestFit="1" customWidth="1"/>
    <col min="15021" max="15021" width="9.140625" style="9"/>
    <col min="15022" max="15022" width="10.28515625" style="9" bestFit="1" customWidth="1"/>
    <col min="15023" max="15024" width="9.28515625" style="9" bestFit="1" customWidth="1"/>
    <col min="15025" max="15025" width="9.140625" style="9"/>
    <col min="15026" max="15026" width="10.28515625" style="9" bestFit="1" customWidth="1"/>
    <col min="15027" max="15028" width="9.28515625" style="9" bestFit="1" customWidth="1"/>
    <col min="15029" max="15029" width="9.140625" style="9"/>
    <col min="15030" max="15030" width="10.28515625" style="9" bestFit="1" customWidth="1"/>
    <col min="15031" max="15032" width="9.28515625" style="9" bestFit="1" customWidth="1"/>
    <col min="15033" max="15033" width="9.140625" style="9"/>
    <col min="15034" max="15034" width="10.28515625" style="9" bestFit="1" customWidth="1"/>
    <col min="15035" max="15036" width="9.28515625" style="9" bestFit="1" customWidth="1"/>
    <col min="15037" max="15037" width="9.140625" style="9"/>
    <col min="15038" max="15038" width="10.28515625" style="9" bestFit="1" customWidth="1"/>
    <col min="15039" max="15040" width="9.28515625" style="9" bestFit="1" customWidth="1"/>
    <col min="15041" max="15041" width="9.140625" style="9"/>
    <col min="15042" max="15042" width="10.28515625" style="9" bestFit="1" customWidth="1"/>
    <col min="15043" max="15044" width="9.28515625" style="9" bestFit="1" customWidth="1"/>
    <col min="15045" max="15045" width="9.140625" style="9"/>
    <col min="15046" max="15046" width="10.28515625" style="9" bestFit="1" customWidth="1"/>
    <col min="15047" max="15048" width="9.28515625" style="9" bestFit="1" customWidth="1"/>
    <col min="15049" max="15049" width="9.140625" style="9"/>
    <col min="15050" max="15050" width="10.28515625" style="9" bestFit="1" customWidth="1"/>
    <col min="15051" max="15052" width="9.28515625" style="9" bestFit="1" customWidth="1"/>
    <col min="15053" max="15053" width="9.140625" style="9"/>
    <col min="15054" max="15054" width="10.28515625" style="9" bestFit="1" customWidth="1"/>
    <col min="15055" max="15056" width="9.28515625" style="9" bestFit="1" customWidth="1"/>
    <col min="15057" max="15057" width="9.140625" style="9"/>
    <col min="15058" max="15058" width="10.28515625" style="9" bestFit="1" customWidth="1"/>
    <col min="15059" max="15060" width="9.28515625" style="9" bestFit="1" customWidth="1"/>
    <col min="15061" max="15061" width="9.140625" style="9"/>
    <col min="15062" max="15062" width="10.28515625" style="9" bestFit="1" customWidth="1"/>
    <col min="15063" max="15064" width="9.28515625" style="9" bestFit="1" customWidth="1"/>
    <col min="15065" max="15065" width="9.140625" style="9"/>
    <col min="15066" max="15066" width="10.28515625" style="9" bestFit="1" customWidth="1"/>
    <col min="15067" max="15068" width="9.28515625" style="9" bestFit="1" customWidth="1"/>
    <col min="15069" max="15069" width="9.140625" style="9"/>
    <col min="15070" max="15070" width="10.28515625" style="9" bestFit="1" customWidth="1"/>
    <col min="15071" max="15072" width="9.28515625" style="9" bestFit="1" customWidth="1"/>
    <col min="15073" max="15073" width="9.140625" style="9"/>
    <col min="15074" max="15074" width="10.28515625" style="9" bestFit="1" customWidth="1"/>
    <col min="15075" max="15076" width="9.28515625" style="9" bestFit="1" customWidth="1"/>
    <col min="15077" max="15077" width="9.140625" style="9"/>
    <col min="15078" max="15078" width="10.28515625" style="9" bestFit="1" customWidth="1"/>
    <col min="15079" max="15080" width="9.28515625" style="9" bestFit="1" customWidth="1"/>
    <col min="15081" max="15081" width="9.140625" style="9"/>
    <col min="15082" max="15082" width="10.28515625" style="9" bestFit="1" customWidth="1"/>
    <col min="15083" max="15084" width="9.28515625" style="9" bestFit="1" customWidth="1"/>
    <col min="15085" max="15085" width="9.140625" style="9"/>
    <col min="15086" max="15086" width="10.28515625" style="9" bestFit="1" customWidth="1"/>
    <col min="15087" max="15088" width="9.28515625" style="9" bestFit="1" customWidth="1"/>
    <col min="15089" max="15089" width="9.140625" style="9"/>
    <col min="15090" max="15090" width="10.28515625" style="9" bestFit="1" customWidth="1"/>
    <col min="15091" max="15092" width="9.28515625" style="9" bestFit="1" customWidth="1"/>
    <col min="15093" max="15093" width="9.140625" style="9"/>
    <col min="15094" max="15094" width="10.28515625" style="9" bestFit="1" customWidth="1"/>
    <col min="15095" max="15096" width="9.28515625" style="9" bestFit="1" customWidth="1"/>
    <col min="15097" max="15097" width="9.140625" style="9"/>
    <col min="15098" max="15098" width="10.28515625" style="9" bestFit="1" customWidth="1"/>
    <col min="15099" max="15100" width="9.28515625" style="9" bestFit="1" customWidth="1"/>
    <col min="15101" max="15101" width="9.140625" style="9"/>
    <col min="15102" max="15102" width="10.28515625" style="9" bestFit="1" customWidth="1"/>
    <col min="15103" max="15104" width="9.28515625" style="9" bestFit="1" customWidth="1"/>
    <col min="15105" max="15105" width="9.140625" style="9"/>
    <col min="15106" max="15106" width="10.28515625" style="9" bestFit="1" customWidth="1"/>
    <col min="15107" max="15108" width="9.28515625" style="9" bestFit="1" customWidth="1"/>
    <col min="15109" max="15109" width="9.140625" style="9"/>
    <col min="15110" max="15110" width="10.28515625" style="9" bestFit="1" customWidth="1"/>
    <col min="15111" max="15112" width="9.28515625" style="9" bestFit="1" customWidth="1"/>
    <col min="15113" max="15113" width="9.140625" style="9"/>
    <col min="15114" max="15114" width="10.28515625" style="9" bestFit="1" customWidth="1"/>
    <col min="15115" max="15116" width="9.28515625" style="9" bestFit="1" customWidth="1"/>
    <col min="15117" max="15117" width="9.140625" style="9"/>
    <col min="15118" max="15118" width="10.28515625" style="9" bestFit="1" customWidth="1"/>
    <col min="15119" max="15120" width="9.28515625" style="9" bestFit="1" customWidth="1"/>
    <col min="15121" max="15121" width="9.140625" style="9"/>
    <col min="15122" max="15122" width="10.28515625" style="9" bestFit="1" customWidth="1"/>
    <col min="15123" max="15124" width="9.28515625" style="9" bestFit="1" customWidth="1"/>
    <col min="15125" max="15125" width="9.140625" style="9"/>
    <col min="15126" max="15126" width="10.28515625" style="9" bestFit="1" customWidth="1"/>
    <col min="15127" max="15128" width="9.28515625" style="9" bestFit="1" customWidth="1"/>
    <col min="15129" max="15129" width="9.140625" style="9"/>
    <col min="15130" max="15130" width="10.28515625" style="9" bestFit="1" customWidth="1"/>
    <col min="15131" max="15132" width="9.28515625" style="9" bestFit="1" customWidth="1"/>
    <col min="15133" max="15133" width="9.140625" style="9"/>
    <col min="15134" max="15134" width="10.28515625" style="9" bestFit="1" customWidth="1"/>
    <col min="15135" max="15136" width="9.28515625" style="9" bestFit="1" customWidth="1"/>
    <col min="15137" max="15137" width="9.140625" style="9"/>
    <col min="15138" max="15138" width="10.28515625" style="9" bestFit="1" customWidth="1"/>
    <col min="15139" max="15140" width="9.28515625" style="9" bestFit="1" customWidth="1"/>
    <col min="15141" max="15141" width="9.140625" style="9"/>
    <col min="15142" max="15142" width="10.28515625" style="9" bestFit="1" customWidth="1"/>
    <col min="15143" max="15144" width="9.28515625" style="9" bestFit="1" customWidth="1"/>
    <col min="15145" max="15145" width="9.140625" style="9"/>
    <col min="15146" max="15146" width="10.28515625" style="9" bestFit="1" customWidth="1"/>
    <col min="15147" max="15148" width="9.28515625" style="9" bestFit="1" customWidth="1"/>
    <col min="15149" max="15149" width="9.140625" style="9"/>
    <col min="15150" max="15150" width="10.28515625" style="9" bestFit="1" customWidth="1"/>
    <col min="15151" max="15152" width="9.28515625" style="9" bestFit="1" customWidth="1"/>
    <col min="15153" max="15153" width="9.140625" style="9"/>
    <col min="15154" max="15154" width="10.28515625" style="9" bestFit="1" customWidth="1"/>
    <col min="15155" max="15156" width="9.28515625" style="9" bestFit="1" customWidth="1"/>
    <col min="15157" max="15157" width="9.140625" style="9"/>
    <col min="15158" max="15158" width="10.28515625" style="9" bestFit="1" customWidth="1"/>
    <col min="15159" max="15160" width="9.28515625" style="9" bestFit="1" customWidth="1"/>
    <col min="15161" max="15161" width="9.140625" style="9"/>
    <col min="15162" max="15162" width="10.28515625" style="9" bestFit="1" customWidth="1"/>
    <col min="15163" max="15164" width="9.28515625" style="9" bestFit="1" customWidth="1"/>
    <col min="15165" max="15165" width="9.140625" style="9"/>
    <col min="15166" max="15166" width="10.28515625" style="9" bestFit="1" customWidth="1"/>
    <col min="15167" max="15168" width="9.28515625" style="9" bestFit="1" customWidth="1"/>
    <col min="15169" max="15169" width="9.140625" style="9"/>
    <col min="15170" max="15170" width="10.28515625" style="9" bestFit="1" customWidth="1"/>
    <col min="15171" max="15172" width="9.28515625" style="9" bestFit="1" customWidth="1"/>
    <col min="15173" max="15173" width="9.140625" style="9"/>
    <col min="15174" max="15174" width="10.28515625" style="9" bestFit="1" customWidth="1"/>
    <col min="15175" max="15176" width="9.28515625" style="9" bestFit="1" customWidth="1"/>
    <col min="15177" max="15177" width="9.140625" style="9"/>
    <col min="15178" max="15178" width="10.28515625" style="9" bestFit="1" customWidth="1"/>
    <col min="15179" max="15180" width="9.28515625" style="9" bestFit="1" customWidth="1"/>
    <col min="15181" max="15181" width="9.140625" style="9"/>
    <col min="15182" max="15182" width="10.28515625" style="9" bestFit="1" customWidth="1"/>
    <col min="15183" max="15184" width="9.28515625" style="9" bestFit="1" customWidth="1"/>
    <col min="15185" max="15185" width="9.140625" style="9"/>
    <col min="15186" max="15186" width="10.28515625" style="9" bestFit="1" customWidth="1"/>
    <col min="15187" max="15188" width="9.28515625" style="9" bestFit="1" customWidth="1"/>
    <col min="15189" max="15189" width="9.140625" style="9"/>
    <col min="15190" max="15190" width="10.28515625" style="9" bestFit="1" customWidth="1"/>
    <col min="15191" max="15192" width="9.28515625" style="9" bestFit="1" customWidth="1"/>
    <col min="15193" max="15193" width="9.140625" style="9"/>
    <col min="15194" max="15194" width="10.28515625" style="9" bestFit="1" customWidth="1"/>
    <col min="15195" max="15196" width="9.28515625" style="9" bestFit="1" customWidth="1"/>
    <col min="15197" max="15197" width="9.140625" style="9"/>
    <col min="15198" max="15198" width="10.28515625" style="9" bestFit="1" customWidth="1"/>
    <col min="15199" max="15200" width="9.28515625" style="9" bestFit="1" customWidth="1"/>
    <col min="15201" max="15201" width="9.140625" style="9"/>
    <col min="15202" max="15202" width="10.28515625" style="9" bestFit="1" customWidth="1"/>
    <col min="15203" max="15204" width="9.28515625" style="9" bestFit="1" customWidth="1"/>
    <col min="15205" max="15205" width="9.140625" style="9"/>
    <col min="15206" max="15206" width="10.28515625" style="9" bestFit="1" customWidth="1"/>
    <col min="15207" max="15208" width="9.28515625" style="9" bestFit="1" customWidth="1"/>
    <col min="15209" max="15209" width="9.140625" style="9"/>
    <col min="15210" max="15210" width="10.28515625" style="9" bestFit="1" customWidth="1"/>
    <col min="15211" max="15212" width="9.28515625" style="9" bestFit="1" customWidth="1"/>
    <col min="15213" max="15213" width="9.140625" style="9"/>
    <col min="15214" max="15214" width="10.28515625" style="9" bestFit="1" customWidth="1"/>
    <col min="15215" max="15216" width="9.28515625" style="9" bestFit="1" customWidth="1"/>
    <col min="15217" max="15217" width="9.140625" style="9"/>
    <col min="15218" max="15218" width="10.28515625" style="9" bestFit="1" customWidth="1"/>
    <col min="15219" max="15220" width="9.28515625" style="9" bestFit="1" customWidth="1"/>
    <col min="15221" max="15221" width="9.140625" style="9"/>
    <col min="15222" max="15222" width="10.28515625" style="9" bestFit="1" customWidth="1"/>
    <col min="15223" max="15224" width="9.28515625" style="9" bestFit="1" customWidth="1"/>
    <col min="15225" max="15225" width="9.140625" style="9"/>
    <col min="15226" max="15226" width="10.28515625" style="9" bestFit="1" customWidth="1"/>
    <col min="15227" max="15228" width="9.28515625" style="9" bestFit="1" customWidth="1"/>
    <col min="15229" max="15229" width="9.140625" style="9"/>
    <col min="15230" max="15230" width="10.28515625" style="9" bestFit="1" customWidth="1"/>
    <col min="15231" max="15232" width="9.28515625" style="9" bestFit="1" customWidth="1"/>
    <col min="15233" max="15233" width="9.140625" style="9"/>
    <col min="15234" max="15234" width="10.28515625" style="9" bestFit="1" customWidth="1"/>
    <col min="15235" max="15236" width="9.28515625" style="9" bestFit="1" customWidth="1"/>
    <col min="15237" max="15237" width="9.140625" style="9"/>
    <col min="15238" max="15238" width="10.28515625" style="9" bestFit="1" customWidth="1"/>
    <col min="15239" max="15240" width="9.28515625" style="9" bestFit="1" customWidth="1"/>
    <col min="15241" max="15241" width="9.140625" style="9"/>
    <col min="15242" max="15242" width="10.28515625" style="9" bestFit="1" customWidth="1"/>
    <col min="15243" max="15244" width="9.28515625" style="9" bestFit="1" customWidth="1"/>
    <col min="15245" max="15245" width="9.140625" style="9"/>
    <col min="15246" max="15246" width="10.28515625" style="9" bestFit="1" customWidth="1"/>
    <col min="15247" max="15248" width="9.28515625" style="9" bestFit="1" customWidth="1"/>
    <col min="15249" max="15249" width="9.140625" style="9"/>
    <col min="15250" max="15250" width="10.28515625" style="9" bestFit="1" customWidth="1"/>
    <col min="15251" max="15252" width="9.28515625" style="9" bestFit="1" customWidth="1"/>
    <col min="15253" max="15253" width="9.140625" style="9"/>
    <col min="15254" max="15254" width="10.28515625" style="9" bestFit="1" customWidth="1"/>
    <col min="15255" max="15256" width="9.28515625" style="9" bestFit="1" customWidth="1"/>
    <col min="15257" max="15257" width="9.140625" style="9"/>
    <col min="15258" max="15258" width="10.28515625" style="9" bestFit="1" customWidth="1"/>
    <col min="15259" max="15260" width="9.28515625" style="9" bestFit="1" customWidth="1"/>
    <col min="15261" max="15261" width="9.140625" style="9"/>
    <col min="15262" max="15262" width="10.28515625" style="9" bestFit="1" customWidth="1"/>
    <col min="15263" max="15264" width="9.28515625" style="9" bestFit="1" customWidth="1"/>
    <col min="15265" max="15265" width="9.140625" style="9"/>
    <col min="15266" max="15266" width="10.28515625" style="9" bestFit="1" customWidth="1"/>
    <col min="15267" max="15268" width="9.28515625" style="9" bestFit="1" customWidth="1"/>
    <col min="15269" max="15269" width="9.140625" style="9"/>
    <col min="15270" max="15270" width="10.28515625" style="9" bestFit="1" customWidth="1"/>
    <col min="15271" max="15272" width="9.28515625" style="9" bestFit="1" customWidth="1"/>
    <col min="15273" max="15273" width="9.140625" style="9"/>
    <col min="15274" max="15274" width="10.28515625" style="9" bestFit="1" customWidth="1"/>
    <col min="15275" max="15276" width="9.28515625" style="9" bestFit="1" customWidth="1"/>
    <col min="15277" max="15277" width="9.140625" style="9"/>
    <col min="15278" max="15278" width="10.28515625" style="9" bestFit="1" customWidth="1"/>
    <col min="15279" max="15280" width="9.28515625" style="9" bestFit="1" customWidth="1"/>
    <col min="15281" max="15281" width="9.140625" style="9"/>
    <col min="15282" max="15282" width="10.28515625" style="9" bestFit="1" customWidth="1"/>
    <col min="15283" max="15284" width="9.28515625" style="9" bestFit="1" customWidth="1"/>
    <col min="15285" max="15285" width="9.140625" style="9"/>
    <col min="15286" max="15286" width="10.28515625" style="9" bestFit="1" customWidth="1"/>
    <col min="15287" max="15288" width="9.28515625" style="9" bestFit="1" customWidth="1"/>
    <col min="15289" max="15289" width="9.140625" style="9"/>
    <col min="15290" max="15290" width="10.28515625" style="9" bestFit="1" customWidth="1"/>
    <col min="15291" max="15292" width="9.28515625" style="9" bestFit="1" customWidth="1"/>
    <col min="15293" max="15293" width="9.140625" style="9"/>
    <col min="15294" max="15294" width="10.28515625" style="9" bestFit="1" customWidth="1"/>
    <col min="15295" max="15296" width="9.28515625" style="9" bestFit="1" customWidth="1"/>
    <col min="15297" max="15297" width="9.140625" style="9"/>
    <col min="15298" max="15298" width="10.28515625" style="9" bestFit="1" customWidth="1"/>
    <col min="15299" max="15300" width="9.28515625" style="9" bestFit="1" customWidth="1"/>
    <col min="15301" max="15301" width="9.140625" style="9"/>
    <col min="15302" max="15302" width="10.28515625" style="9" bestFit="1" customWidth="1"/>
    <col min="15303" max="15304" width="9.28515625" style="9" bestFit="1" customWidth="1"/>
    <col min="15305" max="15305" width="9.140625" style="9"/>
    <col min="15306" max="15306" width="10.28515625" style="9" bestFit="1" customWidth="1"/>
    <col min="15307" max="15308" width="9.28515625" style="9" bestFit="1" customWidth="1"/>
    <col min="15309" max="15309" width="9.140625" style="9"/>
    <col min="15310" max="15310" width="10.28515625" style="9" bestFit="1" customWidth="1"/>
    <col min="15311" max="15312" width="9.28515625" style="9" bestFit="1" customWidth="1"/>
    <col min="15313" max="15313" width="9.140625" style="9"/>
    <col min="15314" max="15314" width="10.28515625" style="9" bestFit="1" customWidth="1"/>
    <col min="15315" max="15316" width="9.28515625" style="9" bestFit="1" customWidth="1"/>
    <col min="15317" max="15317" width="9.140625" style="9"/>
    <col min="15318" max="15318" width="10.28515625" style="9" bestFit="1" customWidth="1"/>
    <col min="15319" max="15320" width="9.28515625" style="9" bestFit="1" customWidth="1"/>
    <col min="15321" max="15321" width="9.140625" style="9"/>
    <col min="15322" max="15322" width="10.28515625" style="9" bestFit="1" customWidth="1"/>
    <col min="15323" max="15324" width="9.28515625" style="9" bestFit="1" customWidth="1"/>
    <col min="15325" max="15325" width="9.140625" style="9"/>
    <col min="15326" max="15326" width="10.28515625" style="9" bestFit="1" customWidth="1"/>
    <col min="15327" max="15328" width="9.28515625" style="9" bestFit="1" customWidth="1"/>
    <col min="15329" max="15329" width="9.140625" style="9"/>
    <col min="15330" max="15330" width="10.28515625" style="9" bestFit="1" customWidth="1"/>
    <col min="15331" max="15332" width="9.28515625" style="9" bestFit="1" customWidth="1"/>
    <col min="15333" max="15333" width="9.140625" style="9"/>
    <col min="15334" max="15334" width="10.28515625" style="9" bestFit="1" customWidth="1"/>
    <col min="15335" max="15336" width="9.28515625" style="9" bestFit="1" customWidth="1"/>
    <col min="15337" max="15337" width="9.140625" style="9"/>
    <col min="15338" max="15338" width="10.28515625" style="9" bestFit="1" customWidth="1"/>
    <col min="15339" max="15340" width="9.28515625" style="9" bestFit="1" customWidth="1"/>
    <col min="15341" max="15341" width="9.140625" style="9"/>
    <col min="15342" max="15342" width="10.28515625" style="9" bestFit="1" customWidth="1"/>
    <col min="15343" max="15344" width="9.28515625" style="9" bestFit="1" customWidth="1"/>
    <col min="15345" max="15345" width="9.140625" style="9"/>
    <col min="15346" max="15346" width="10.28515625" style="9" bestFit="1" customWidth="1"/>
    <col min="15347" max="15348" width="9.28515625" style="9" bestFit="1" customWidth="1"/>
    <col min="15349" max="15349" width="9.140625" style="9"/>
    <col min="15350" max="15350" width="10.28515625" style="9" bestFit="1" customWidth="1"/>
    <col min="15351" max="15352" width="9.28515625" style="9" bestFit="1" customWidth="1"/>
    <col min="15353" max="15353" width="9.140625" style="9"/>
    <col min="15354" max="15354" width="10.28515625" style="9" bestFit="1" customWidth="1"/>
    <col min="15355" max="15356" width="9.28515625" style="9" bestFit="1" customWidth="1"/>
    <col min="15357" max="15357" width="9.140625" style="9"/>
    <col min="15358" max="15358" width="10.28515625" style="9" bestFit="1" customWidth="1"/>
    <col min="15359" max="15360" width="9.28515625" style="9" bestFit="1" customWidth="1"/>
    <col min="15361" max="15361" width="9.140625" style="9"/>
    <col min="15362" max="15362" width="10.28515625" style="9" bestFit="1" customWidth="1"/>
    <col min="15363" max="15364" width="9.28515625" style="9" bestFit="1" customWidth="1"/>
    <col min="15365" max="15365" width="9.140625" style="9"/>
    <col min="15366" max="15366" width="10.28515625" style="9" bestFit="1" customWidth="1"/>
    <col min="15367" max="15368" width="9.28515625" style="9" bestFit="1" customWidth="1"/>
    <col min="15369" max="15369" width="9.140625" style="9"/>
    <col min="15370" max="15370" width="10.28515625" style="9" bestFit="1" customWidth="1"/>
    <col min="15371" max="15372" width="9.28515625" style="9" bestFit="1" customWidth="1"/>
    <col min="15373" max="15373" width="9.140625" style="9"/>
    <col min="15374" max="15374" width="10.28515625" style="9" bestFit="1" customWidth="1"/>
    <col min="15375" max="15376" width="9.28515625" style="9" bestFit="1" customWidth="1"/>
    <col min="15377" max="15377" width="9.140625" style="9"/>
    <col min="15378" max="15378" width="10.28515625" style="9" bestFit="1" customWidth="1"/>
    <col min="15379" max="15380" width="9.28515625" style="9" bestFit="1" customWidth="1"/>
    <col min="15381" max="15381" width="9.140625" style="9"/>
    <col min="15382" max="15382" width="10.28515625" style="9" bestFit="1" customWidth="1"/>
    <col min="15383" max="15384" width="9.28515625" style="9" bestFit="1" customWidth="1"/>
    <col min="15385" max="15385" width="9.140625" style="9"/>
    <col min="15386" max="15386" width="10.28515625" style="9" bestFit="1" customWidth="1"/>
    <col min="15387" max="15388" width="9.28515625" style="9" bestFit="1" customWidth="1"/>
    <col min="15389" max="15389" width="9.140625" style="9"/>
    <col min="15390" max="15390" width="10.28515625" style="9" bestFit="1" customWidth="1"/>
    <col min="15391" max="15392" width="9.28515625" style="9" bestFit="1" customWidth="1"/>
    <col min="15393" max="15393" width="9.140625" style="9"/>
    <col min="15394" max="15394" width="10.28515625" style="9" bestFit="1" customWidth="1"/>
    <col min="15395" max="15396" width="9.28515625" style="9" bestFit="1" customWidth="1"/>
    <col min="15397" max="15397" width="9.140625" style="9"/>
    <col min="15398" max="15398" width="10.28515625" style="9" bestFit="1" customWidth="1"/>
    <col min="15399" max="15400" width="9.28515625" style="9" bestFit="1" customWidth="1"/>
    <col min="15401" max="15401" width="9.140625" style="9"/>
    <col min="15402" max="15402" width="10.28515625" style="9" bestFit="1" customWidth="1"/>
    <col min="15403" max="15404" width="9.28515625" style="9" bestFit="1" customWidth="1"/>
    <col min="15405" max="15405" width="9.140625" style="9"/>
    <col min="15406" max="15406" width="10.28515625" style="9" bestFit="1" customWidth="1"/>
    <col min="15407" max="15408" width="9.28515625" style="9" bestFit="1" customWidth="1"/>
    <col min="15409" max="15409" width="9.140625" style="9"/>
    <col min="15410" max="15410" width="10.28515625" style="9" bestFit="1" customWidth="1"/>
    <col min="15411" max="15412" width="9.28515625" style="9" bestFit="1" customWidth="1"/>
    <col min="15413" max="15413" width="9.140625" style="9"/>
    <col min="15414" max="15414" width="10.28515625" style="9" bestFit="1" customWidth="1"/>
    <col min="15415" max="15416" width="9.28515625" style="9" bestFit="1" customWidth="1"/>
    <col min="15417" max="15417" width="9.140625" style="9"/>
    <col min="15418" max="15418" width="10.28515625" style="9" bestFit="1" customWidth="1"/>
    <col min="15419" max="15420" width="9.28515625" style="9" bestFit="1" customWidth="1"/>
    <col min="15421" max="15421" width="9.140625" style="9"/>
    <col min="15422" max="15422" width="10.28515625" style="9" bestFit="1" customWidth="1"/>
    <col min="15423" max="15424" width="9.28515625" style="9" bestFit="1" customWidth="1"/>
    <col min="15425" max="15425" width="9.140625" style="9"/>
    <col min="15426" max="15426" width="10.28515625" style="9" bestFit="1" customWidth="1"/>
    <col min="15427" max="15428" width="9.28515625" style="9" bestFit="1" customWidth="1"/>
    <col min="15429" max="15429" width="9.140625" style="9"/>
    <col min="15430" max="15430" width="10.28515625" style="9" bestFit="1" customWidth="1"/>
    <col min="15431" max="15432" width="9.28515625" style="9" bestFit="1" customWidth="1"/>
    <col min="15433" max="15433" width="9.140625" style="9"/>
    <col min="15434" max="15434" width="10.28515625" style="9" bestFit="1" customWidth="1"/>
    <col min="15435" max="15436" width="9.28515625" style="9" bestFit="1" customWidth="1"/>
    <col min="15437" max="15437" width="9.140625" style="9"/>
    <col min="15438" max="15438" width="10.28515625" style="9" bestFit="1" customWidth="1"/>
    <col min="15439" max="15440" width="9.28515625" style="9" bestFit="1" customWidth="1"/>
    <col min="15441" max="15441" width="9.140625" style="9"/>
    <col min="15442" max="15442" width="10.28515625" style="9" bestFit="1" customWidth="1"/>
    <col min="15443" max="15444" width="9.28515625" style="9" bestFit="1" customWidth="1"/>
    <col min="15445" max="15445" width="9.140625" style="9"/>
    <col min="15446" max="15446" width="10.28515625" style="9" bestFit="1" customWidth="1"/>
    <col min="15447" max="15448" width="9.28515625" style="9" bestFit="1" customWidth="1"/>
    <col min="15449" max="15449" width="9.140625" style="9"/>
    <col min="15450" max="15450" width="10.28515625" style="9" bestFit="1" customWidth="1"/>
    <col min="15451" max="15452" width="9.28515625" style="9" bestFit="1" customWidth="1"/>
    <col min="15453" max="15453" width="9.140625" style="9"/>
    <col min="15454" max="15454" width="10.28515625" style="9" bestFit="1" customWidth="1"/>
    <col min="15455" max="15456" width="9.28515625" style="9" bestFit="1" customWidth="1"/>
    <col min="15457" max="15457" width="9.140625" style="9"/>
    <col min="15458" max="15458" width="10.28515625" style="9" bestFit="1" customWidth="1"/>
    <col min="15459" max="15460" width="9.28515625" style="9" bestFit="1" customWidth="1"/>
    <col min="15461" max="15461" width="9.140625" style="9"/>
    <col min="15462" max="15462" width="10.28515625" style="9" bestFit="1" customWidth="1"/>
    <col min="15463" max="15464" width="9.28515625" style="9" bestFit="1" customWidth="1"/>
    <col min="15465" max="15465" width="9.140625" style="9"/>
    <col min="15466" max="15466" width="10.28515625" style="9" bestFit="1" customWidth="1"/>
    <col min="15467" max="15468" width="9.28515625" style="9" bestFit="1" customWidth="1"/>
    <col min="15469" max="15469" width="9.140625" style="9"/>
    <col min="15470" max="15470" width="10.28515625" style="9" bestFit="1" customWidth="1"/>
    <col min="15471" max="15472" width="9.28515625" style="9" bestFit="1" customWidth="1"/>
    <col min="15473" max="15473" width="9.140625" style="9"/>
    <col min="15474" max="15474" width="10.28515625" style="9" bestFit="1" customWidth="1"/>
    <col min="15475" max="15476" width="9.28515625" style="9" bestFit="1" customWidth="1"/>
    <col min="15477" max="15477" width="9.140625" style="9"/>
    <col min="15478" max="15478" width="10.28515625" style="9" bestFit="1" customWidth="1"/>
    <col min="15479" max="15480" width="9.28515625" style="9" bestFit="1" customWidth="1"/>
    <col min="15481" max="15481" width="9.140625" style="9"/>
    <col min="15482" max="15482" width="10.28515625" style="9" bestFit="1" customWidth="1"/>
    <col min="15483" max="15484" width="9.28515625" style="9" bestFit="1" customWidth="1"/>
    <col min="15485" max="15485" width="9.140625" style="9"/>
    <col min="15486" max="15486" width="10.28515625" style="9" bestFit="1" customWidth="1"/>
    <col min="15487" max="15488" width="9.28515625" style="9" bestFit="1" customWidth="1"/>
    <col min="15489" max="15489" width="9.140625" style="9"/>
    <col min="15490" max="15490" width="10.28515625" style="9" bestFit="1" customWidth="1"/>
    <col min="15491" max="15492" width="9.28515625" style="9" bestFit="1" customWidth="1"/>
    <col min="15493" max="15493" width="9.140625" style="9"/>
    <col min="15494" max="15494" width="10.28515625" style="9" bestFit="1" customWidth="1"/>
    <col min="15495" max="15496" width="9.28515625" style="9" bestFit="1" customWidth="1"/>
    <col min="15497" max="15497" width="9.140625" style="9"/>
    <col min="15498" max="15498" width="10.28515625" style="9" bestFit="1" customWidth="1"/>
    <col min="15499" max="15500" width="9.28515625" style="9" bestFit="1" customWidth="1"/>
    <col min="15501" max="15501" width="9.140625" style="9"/>
    <col min="15502" max="15502" width="10.28515625" style="9" bestFit="1" customWidth="1"/>
    <col min="15503" max="15504" width="9.28515625" style="9" bestFit="1" customWidth="1"/>
    <col min="15505" max="15505" width="9.140625" style="9"/>
    <col min="15506" max="15506" width="10.28515625" style="9" bestFit="1" customWidth="1"/>
    <col min="15507" max="15508" width="9.28515625" style="9" bestFit="1" customWidth="1"/>
    <col min="15509" max="15509" width="9.140625" style="9"/>
    <col min="15510" max="15510" width="10.28515625" style="9" bestFit="1" customWidth="1"/>
    <col min="15511" max="15512" width="9.28515625" style="9" bestFit="1" customWidth="1"/>
    <col min="15513" max="15513" width="9.140625" style="9"/>
    <col min="15514" max="15514" width="10.28515625" style="9" bestFit="1" customWidth="1"/>
    <col min="15515" max="15516" width="9.28515625" style="9" bestFit="1" customWidth="1"/>
    <col min="15517" max="15517" width="9.140625" style="9"/>
    <col min="15518" max="15518" width="10.28515625" style="9" bestFit="1" customWidth="1"/>
    <col min="15519" max="15520" width="9.28515625" style="9" bestFit="1" customWidth="1"/>
    <col min="15521" max="15521" width="9.140625" style="9"/>
    <col min="15522" max="15522" width="10.28515625" style="9" bestFit="1" customWidth="1"/>
    <col min="15523" max="15524" width="9.28515625" style="9" bestFit="1" customWidth="1"/>
    <col min="15525" max="15525" width="9.140625" style="9"/>
    <col min="15526" max="15526" width="10.28515625" style="9" bestFit="1" customWidth="1"/>
    <col min="15527" max="15528" width="9.28515625" style="9" bestFit="1" customWidth="1"/>
    <col min="15529" max="15529" width="9.140625" style="9"/>
    <col min="15530" max="15530" width="10.28515625" style="9" bestFit="1" customWidth="1"/>
    <col min="15531" max="15532" width="9.28515625" style="9" bestFit="1" customWidth="1"/>
    <col min="15533" max="15533" width="9.140625" style="9"/>
    <col min="15534" max="15534" width="10.28515625" style="9" bestFit="1" customWidth="1"/>
    <col min="15535" max="15536" width="9.28515625" style="9" bestFit="1" customWidth="1"/>
    <col min="15537" max="15537" width="9.140625" style="9"/>
    <col min="15538" max="15538" width="10.28515625" style="9" bestFit="1" customWidth="1"/>
    <col min="15539" max="15540" width="9.28515625" style="9" bestFit="1" customWidth="1"/>
    <col min="15541" max="15541" width="9.140625" style="9"/>
    <col min="15542" max="15542" width="10.28515625" style="9" bestFit="1" customWidth="1"/>
    <col min="15543" max="15544" width="9.28515625" style="9" bestFit="1" customWidth="1"/>
    <col min="15545" max="15545" width="9.140625" style="9"/>
    <col min="15546" max="15546" width="10.28515625" style="9" bestFit="1" customWidth="1"/>
    <col min="15547" max="15548" width="9.28515625" style="9" bestFit="1" customWidth="1"/>
    <col min="15549" max="15549" width="9.140625" style="9"/>
    <col min="15550" max="15550" width="10.28515625" style="9" bestFit="1" customWidth="1"/>
    <col min="15551" max="15552" width="9.28515625" style="9" bestFit="1" customWidth="1"/>
    <col min="15553" max="15553" width="9.140625" style="9"/>
    <col min="15554" max="15554" width="10.28515625" style="9" bestFit="1" customWidth="1"/>
    <col min="15555" max="15556" width="9.28515625" style="9" bestFit="1" customWidth="1"/>
    <col min="15557" max="15557" width="9.140625" style="9"/>
    <col min="15558" max="15558" width="10.28515625" style="9" bestFit="1" customWidth="1"/>
    <col min="15559" max="15560" width="9.28515625" style="9" bestFit="1" customWidth="1"/>
    <col min="15561" max="15561" width="9.140625" style="9"/>
    <col min="15562" max="15562" width="10.28515625" style="9" bestFit="1" customWidth="1"/>
    <col min="15563" max="15564" width="9.28515625" style="9" bestFit="1" customWidth="1"/>
    <col min="15565" max="15565" width="9.140625" style="9"/>
    <col min="15566" max="15566" width="10.28515625" style="9" bestFit="1" customWidth="1"/>
    <col min="15567" max="15568" width="9.28515625" style="9" bestFit="1" customWidth="1"/>
    <col min="15569" max="15569" width="9.140625" style="9"/>
    <col min="15570" max="15570" width="10.28515625" style="9" bestFit="1" customWidth="1"/>
    <col min="15571" max="15572" width="9.28515625" style="9" bestFit="1" customWidth="1"/>
    <col min="15573" max="15573" width="9.140625" style="9"/>
    <col min="15574" max="15574" width="10.28515625" style="9" bestFit="1" customWidth="1"/>
    <col min="15575" max="15576" width="9.28515625" style="9" bestFit="1" customWidth="1"/>
    <col min="15577" max="15577" width="9.140625" style="9"/>
    <col min="15578" max="15578" width="10.28515625" style="9" bestFit="1" customWidth="1"/>
    <col min="15579" max="15580" width="9.28515625" style="9" bestFit="1" customWidth="1"/>
    <col min="15581" max="15581" width="9.140625" style="9"/>
    <col min="15582" max="15582" width="10.28515625" style="9" bestFit="1" customWidth="1"/>
    <col min="15583" max="15584" width="9.28515625" style="9" bestFit="1" customWidth="1"/>
    <col min="15585" max="15585" width="9.140625" style="9"/>
    <col min="15586" max="15586" width="10.28515625" style="9" bestFit="1" customWidth="1"/>
    <col min="15587" max="15588" width="9.28515625" style="9" bestFit="1" customWidth="1"/>
    <col min="15589" max="15589" width="9.140625" style="9"/>
    <col min="15590" max="15590" width="10.28515625" style="9" bestFit="1" customWidth="1"/>
    <col min="15591" max="15592" width="9.28515625" style="9" bestFit="1" customWidth="1"/>
    <col min="15593" max="15593" width="9.140625" style="9"/>
    <col min="15594" max="15594" width="10.28515625" style="9" bestFit="1" customWidth="1"/>
    <col min="15595" max="15596" width="9.28515625" style="9" bestFit="1" customWidth="1"/>
    <col min="15597" max="15597" width="9.140625" style="9"/>
    <col min="15598" max="15598" width="10.28515625" style="9" bestFit="1" customWidth="1"/>
    <col min="15599" max="15600" width="9.28515625" style="9" bestFit="1" customWidth="1"/>
    <col min="15601" max="15601" width="9.140625" style="9"/>
    <col min="15602" max="15602" width="10.28515625" style="9" bestFit="1" customWidth="1"/>
    <col min="15603" max="15604" width="9.28515625" style="9" bestFit="1" customWidth="1"/>
    <col min="15605" max="15605" width="9.140625" style="9"/>
    <col min="15606" max="15606" width="10.28515625" style="9" bestFit="1" customWidth="1"/>
    <col min="15607" max="15608" width="9.28515625" style="9" bestFit="1" customWidth="1"/>
    <col min="15609" max="15609" width="9.140625" style="9"/>
    <col min="15610" max="15610" width="10.28515625" style="9" bestFit="1" customWidth="1"/>
    <col min="15611" max="15612" width="9.28515625" style="9" bestFit="1" customWidth="1"/>
    <col min="15613" max="15613" width="9.140625" style="9"/>
    <col min="15614" max="15614" width="10.28515625" style="9" bestFit="1" customWidth="1"/>
    <col min="15615" max="15616" width="9.28515625" style="9" bestFit="1" customWidth="1"/>
    <col min="15617" max="15617" width="9.140625" style="9"/>
    <col min="15618" max="15618" width="10.28515625" style="9" bestFit="1" customWidth="1"/>
    <col min="15619" max="15620" width="9.28515625" style="9" bestFit="1" customWidth="1"/>
    <col min="15621" max="15621" width="9.140625" style="9"/>
    <col min="15622" max="15622" width="10.28515625" style="9" bestFit="1" customWidth="1"/>
    <col min="15623" max="15624" width="9.28515625" style="9" bestFit="1" customWidth="1"/>
    <col min="15625" max="15625" width="9.140625" style="9"/>
    <col min="15626" max="15626" width="10.28515625" style="9" bestFit="1" customWidth="1"/>
    <col min="15627" max="15628" width="9.28515625" style="9" bestFit="1" customWidth="1"/>
    <col min="15629" max="15629" width="9.140625" style="9"/>
    <col min="15630" max="15630" width="10.28515625" style="9" bestFit="1" customWidth="1"/>
    <col min="15631" max="15632" width="9.28515625" style="9" bestFit="1" customWidth="1"/>
    <col min="15633" max="15633" width="9.140625" style="9"/>
    <col min="15634" max="15634" width="10.28515625" style="9" bestFit="1" customWidth="1"/>
    <col min="15635" max="15636" width="9.28515625" style="9" bestFit="1" customWidth="1"/>
    <col min="15637" max="15637" width="9.140625" style="9"/>
    <col min="15638" max="15638" width="10.28515625" style="9" bestFit="1" customWidth="1"/>
    <col min="15639" max="15640" width="9.28515625" style="9" bestFit="1" customWidth="1"/>
    <col min="15641" max="15641" width="9.140625" style="9"/>
    <col min="15642" max="15642" width="10.28515625" style="9" bestFit="1" customWidth="1"/>
    <col min="15643" max="15644" width="9.28515625" style="9" bestFit="1" customWidth="1"/>
    <col min="15645" max="15645" width="9.140625" style="9"/>
    <col min="15646" max="15646" width="10.28515625" style="9" bestFit="1" customWidth="1"/>
    <col min="15647" max="15648" width="9.28515625" style="9" bestFit="1" customWidth="1"/>
    <col min="15649" max="15649" width="9.140625" style="9"/>
    <col min="15650" max="15650" width="10.28515625" style="9" bestFit="1" customWidth="1"/>
    <col min="15651" max="15652" width="9.28515625" style="9" bestFit="1" customWidth="1"/>
    <col min="15653" max="15653" width="9.140625" style="9"/>
    <col min="15654" max="15654" width="10.28515625" style="9" bestFit="1" customWidth="1"/>
    <col min="15655" max="15656" width="9.28515625" style="9" bestFit="1" customWidth="1"/>
    <col min="15657" max="15657" width="9.140625" style="9"/>
    <col min="15658" max="15658" width="10.28515625" style="9" bestFit="1" customWidth="1"/>
    <col min="15659" max="15660" width="9.28515625" style="9" bestFit="1" customWidth="1"/>
    <col min="15661" max="15661" width="9.140625" style="9"/>
    <col min="15662" max="15662" width="10.28515625" style="9" bestFit="1" customWidth="1"/>
    <col min="15663" max="15664" width="9.28515625" style="9" bestFit="1" customWidth="1"/>
    <col min="15665" max="15665" width="9.140625" style="9"/>
    <col min="15666" max="15666" width="10.28515625" style="9" bestFit="1" customWidth="1"/>
    <col min="15667" max="15668" width="9.28515625" style="9" bestFit="1" customWidth="1"/>
    <col min="15669" max="15669" width="9.140625" style="9"/>
    <col min="15670" max="15670" width="10.28515625" style="9" bestFit="1" customWidth="1"/>
    <col min="15671" max="15672" width="9.28515625" style="9" bestFit="1" customWidth="1"/>
    <col min="15673" max="15673" width="9.140625" style="9"/>
    <col min="15674" max="15674" width="10.28515625" style="9" bestFit="1" customWidth="1"/>
    <col min="15675" max="15676" width="9.28515625" style="9" bestFit="1" customWidth="1"/>
    <col min="15677" max="15677" width="9.140625" style="9"/>
    <col min="15678" max="15678" width="10.28515625" style="9" bestFit="1" customWidth="1"/>
    <col min="15679" max="15680" width="9.28515625" style="9" bestFit="1" customWidth="1"/>
    <col min="15681" max="15681" width="9.140625" style="9"/>
    <col min="15682" max="15682" width="10.28515625" style="9" bestFit="1" customWidth="1"/>
    <col min="15683" max="15684" width="9.28515625" style="9" bestFit="1" customWidth="1"/>
    <col min="15685" max="15685" width="9.140625" style="9"/>
    <col min="15686" max="15686" width="10.28515625" style="9" bestFit="1" customWidth="1"/>
    <col min="15687" max="15688" width="9.28515625" style="9" bestFit="1" customWidth="1"/>
    <col min="15689" max="15689" width="9.140625" style="9"/>
    <col min="15690" max="15690" width="10.28515625" style="9" bestFit="1" customWidth="1"/>
    <col min="15691" max="15692" width="9.28515625" style="9" bestFit="1" customWidth="1"/>
    <col min="15693" max="15693" width="9.140625" style="9"/>
    <col min="15694" max="15694" width="10.28515625" style="9" bestFit="1" customWidth="1"/>
    <col min="15695" max="15696" width="9.28515625" style="9" bestFit="1" customWidth="1"/>
    <col min="15697" max="15697" width="9.140625" style="9"/>
    <col min="15698" max="15698" width="10.28515625" style="9" bestFit="1" customWidth="1"/>
    <col min="15699" max="15700" width="9.28515625" style="9" bestFit="1" customWidth="1"/>
    <col min="15701" max="15701" width="9.140625" style="9"/>
    <col min="15702" max="15702" width="10.28515625" style="9" bestFit="1" customWidth="1"/>
    <col min="15703" max="15704" width="9.28515625" style="9" bestFit="1" customWidth="1"/>
    <col min="15705" max="15705" width="9.140625" style="9"/>
    <col min="15706" max="15706" width="10.28515625" style="9" bestFit="1" customWidth="1"/>
    <col min="15707" max="15708" width="9.28515625" style="9" bestFit="1" customWidth="1"/>
    <col min="15709" max="15709" width="9.140625" style="9"/>
    <col min="15710" max="15710" width="10.28515625" style="9" bestFit="1" customWidth="1"/>
    <col min="15711" max="15712" width="9.28515625" style="9" bestFit="1" customWidth="1"/>
    <col min="15713" max="15713" width="9.140625" style="9"/>
    <col min="15714" max="15714" width="10.28515625" style="9" bestFit="1" customWidth="1"/>
    <col min="15715" max="15716" width="9.28515625" style="9" bestFit="1" customWidth="1"/>
    <col min="15717" max="15717" width="9.140625" style="9"/>
    <col min="15718" max="15718" width="10.28515625" style="9" bestFit="1" customWidth="1"/>
    <col min="15719" max="15720" width="9.28515625" style="9" bestFit="1" customWidth="1"/>
    <col min="15721" max="15721" width="9.140625" style="9"/>
    <col min="15722" max="15722" width="10.28515625" style="9" bestFit="1" customWidth="1"/>
    <col min="15723" max="15724" width="9.28515625" style="9" bestFit="1" customWidth="1"/>
    <col min="15725" max="15725" width="9.140625" style="9"/>
    <col min="15726" max="15726" width="10.28515625" style="9" bestFit="1" customWidth="1"/>
    <col min="15727" max="15728" width="9.28515625" style="9" bestFit="1" customWidth="1"/>
    <col min="15729" max="15729" width="9.140625" style="9"/>
    <col min="15730" max="15730" width="10.28515625" style="9" bestFit="1" customWidth="1"/>
    <col min="15731" max="15732" width="9.28515625" style="9" bestFit="1" customWidth="1"/>
    <col min="15733" max="15733" width="9.140625" style="9"/>
    <col min="15734" max="15734" width="10.28515625" style="9" bestFit="1" customWidth="1"/>
    <col min="15735" max="15736" width="9.28515625" style="9" bestFit="1" customWidth="1"/>
    <col min="15737" max="15737" width="9.140625" style="9"/>
    <col min="15738" max="15738" width="10.28515625" style="9" bestFit="1" customWidth="1"/>
    <col min="15739" max="15740" width="9.28515625" style="9" bestFit="1" customWidth="1"/>
    <col min="15741" max="15741" width="9.140625" style="9"/>
    <col min="15742" max="15742" width="10.28515625" style="9" bestFit="1" customWidth="1"/>
    <col min="15743" max="15744" width="9.28515625" style="9" bestFit="1" customWidth="1"/>
    <col min="15745" max="15745" width="9.140625" style="9"/>
    <col min="15746" max="15746" width="10.28515625" style="9" bestFit="1" customWidth="1"/>
    <col min="15747" max="15748" width="9.28515625" style="9" bestFit="1" customWidth="1"/>
    <col min="15749" max="15749" width="9.140625" style="9"/>
    <col min="15750" max="15750" width="10.28515625" style="9" bestFit="1" customWidth="1"/>
    <col min="15751" max="15752" width="9.28515625" style="9" bestFit="1" customWidth="1"/>
    <col min="15753" max="15753" width="9.140625" style="9"/>
    <col min="15754" max="15754" width="10.28515625" style="9" bestFit="1" customWidth="1"/>
    <col min="15755" max="15756" width="9.28515625" style="9" bestFit="1" customWidth="1"/>
    <col min="15757" max="15757" width="9.140625" style="9"/>
    <col min="15758" max="15758" width="10.28515625" style="9" bestFit="1" customWidth="1"/>
    <col min="15759" max="15760" width="9.28515625" style="9" bestFit="1" customWidth="1"/>
    <col min="15761" max="15761" width="9.140625" style="9"/>
    <col min="15762" max="15762" width="10.28515625" style="9" bestFit="1" customWidth="1"/>
    <col min="15763" max="15764" width="9.28515625" style="9" bestFit="1" customWidth="1"/>
    <col min="15765" max="15765" width="9.140625" style="9"/>
    <col min="15766" max="15766" width="10.28515625" style="9" bestFit="1" customWidth="1"/>
    <col min="15767" max="15768" width="9.28515625" style="9" bestFit="1" customWidth="1"/>
    <col min="15769" max="15769" width="9.140625" style="9"/>
    <col min="15770" max="15770" width="10.28515625" style="9" bestFit="1" customWidth="1"/>
    <col min="15771" max="15772" width="9.28515625" style="9" bestFit="1" customWidth="1"/>
    <col min="15773" max="15773" width="9.140625" style="9"/>
    <col min="15774" max="15774" width="10.28515625" style="9" bestFit="1" customWidth="1"/>
    <col min="15775" max="15776" width="9.28515625" style="9" bestFit="1" customWidth="1"/>
    <col min="15777" max="15777" width="9.140625" style="9"/>
    <col min="15778" max="15778" width="10.28515625" style="9" bestFit="1" customWidth="1"/>
    <col min="15779" max="15780" width="9.28515625" style="9" bestFit="1" customWidth="1"/>
    <col min="15781" max="15781" width="9.140625" style="9"/>
    <col min="15782" max="15782" width="10.28515625" style="9" bestFit="1" customWidth="1"/>
    <col min="15783" max="15784" width="9.28515625" style="9" bestFit="1" customWidth="1"/>
    <col min="15785" max="15785" width="9.140625" style="9"/>
    <col min="15786" max="15786" width="10.28515625" style="9" bestFit="1" customWidth="1"/>
    <col min="15787" max="15788" width="9.28515625" style="9" bestFit="1" customWidth="1"/>
    <col min="15789" max="15789" width="9.140625" style="9"/>
    <col min="15790" max="15790" width="10.28515625" style="9" bestFit="1" customWidth="1"/>
    <col min="15791" max="15792" width="9.28515625" style="9" bestFit="1" customWidth="1"/>
    <col min="15793" max="15793" width="9.140625" style="9"/>
    <col min="15794" max="15794" width="10.28515625" style="9" bestFit="1" customWidth="1"/>
    <col min="15795" max="15796" width="9.28515625" style="9" bestFit="1" customWidth="1"/>
    <col min="15797" max="15797" width="9.140625" style="9"/>
    <col min="15798" max="15798" width="10.28515625" style="9" bestFit="1" customWidth="1"/>
    <col min="15799" max="15800" width="9.28515625" style="9" bestFit="1" customWidth="1"/>
    <col min="15801" max="15801" width="9.140625" style="9"/>
    <col min="15802" max="15802" width="10.28515625" style="9" bestFit="1" customWidth="1"/>
    <col min="15803" max="15804" width="9.28515625" style="9" bestFit="1" customWidth="1"/>
    <col min="15805" max="15805" width="9.140625" style="9"/>
    <col min="15806" max="15806" width="10.28515625" style="9" bestFit="1" customWidth="1"/>
    <col min="15807" max="15808" width="9.28515625" style="9" bestFit="1" customWidth="1"/>
    <col min="15809" max="15809" width="9.140625" style="9"/>
    <col min="15810" max="15810" width="10.28515625" style="9" bestFit="1" customWidth="1"/>
    <col min="15811" max="15812" width="9.28515625" style="9" bestFit="1" customWidth="1"/>
    <col min="15813" max="15813" width="9.140625" style="9"/>
    <col min="15814" max="15814" width="10.28515625" style="9" bestFit="1" customWidth="1"/>
    <col min="15815" max="15816" width="9.28515625" style="9" bestFit="1" customWidth="1"/>
    <col min="15817" max="15817" width="9.140625" style="9"/>
    <col min="15818" max="15818" width="10.28515625" style="9" bestFit="1" customWidth="1"/>
    <col min="15819" max="15820" width="9.28515625" style="9" bestFit="1" customWidth="1"/>
    <col min="15821" max="15821" width="9.140625" style="9"/>
    <col min="15822" max="15822" width="10.28515625" style="9" bestFit="1" customWidth="1"/>
    <col min="15823" max="15824" width="9.28515625" style="9" bestFit="1" customWidth="1"/>
    <col min="15825" max="15825" width="9.140625" style="9"/>
    <col min="15826" max="15826" width="10.28515625" style="9" bestFit="1" customWidth="1"/>
    <col min="15827" max="15828" width="9.28515625" style="9" bestFit="1" customWidth="1"/>
    <col min="15829" max="15829" width="9.140625" style="9"/>
    <col min="15830" max="15830" width="10.28515625" style="9" bestFit="1" customWidth="1"/>
    <col min="15831" max="15832" width="9.28515625" style="9" bestFit="1" customWidth="1"/>
    <col min="15833" max="15833" width="9.140625" style="9"/>
    <col min="15834" max="15834" width="10.28515625" style="9" bestFit="1" customWidth="1"/>
    <col min="15835" max="15836" width="9.28515625" style="9" bestFit="1" customWidth="1"/>
    <col min="15837" max="15837" width="9.140625" style="9"/>
    <col min="15838" max="15838" width="10.28515625" style="9" bestFit="1" customWidth="1"/>
    <col min="15839" max="15840" width="9.28515625" style="9" bestFit="1" customWidth="1"/>
    <col min="15841" max="15841" width="9.140625" style="9"/>
    <col min="15842" max="15842" width="10.28515625" style="9" bestFit="1" customWidth="1"/>
    <col min="15843" max="15844" width="9.28515625" style="9" bestFit="1" customWidth="1"/>
    <col min="15845" max="15845" width="9.140625" style="9"/>
    <col min="15846" max="15846" width="10.28515625" style="9" bestFit="1" customWidth="1"/>
    <col min="15847" max="15848" width="9.28515625" style="9" bestFit="1" customWidth="1"/>
    <col min="15849" max="15849" width="9.140625" style="9"/>
    <col min="15850" max="15850" width="10.28515625" style="9" bestFit="1" customWidth="1"/>
    <col min="15851" max="15852" width="9.28515625" style="9" bestFit="1" customWidth="1"/>
    <col min="15853" max="15853" width="9.140625" style="9"/>
    <col min="15854" max="15854" width="10.28515625" style="9" bestFit="1" customWidth="1"/>
    <col min="15855" max="15856" width="9.28515625" style="9" bestFit="1" customWidth="1"/>
    <col min="15857" max="15857" width="9.140625" style="9"/>
    <col min="15858" max="15858" width="10.28515625" style="9" bestFit="1" customWidth="1"/>
    <col min="15859" max="15860" width="9.28515625" style="9" bestFit="1" customWidth="1"/>
    <col min="15861" max="15861" width="9.140625" style="9"/>
    <col min="15862" max="15862" width="10.28515625" style="9" bestFit="1" customWidth="1"/>
    <col min="15863" max="15864" width="9.28515625" style="9" bestFit="1" customWidth="1"/>
    <col min="15865" max="15865" width="9.140625" style="9"/>
    <col min="15866" max="15866" width="10.28515625" style="9" bestFit="1" customWidth="1"/>
    <col min="15867" max="15868" width="9.28515625" style="9" bestFit="1" customWidth="1"/>
    <col min="15869" max="15869" width="9.140625" style="9"/>
    <col min="15870" max="15870" width="10.28515625" style="9" bestFit="1" customWidth="1"/>
    <col min="15871" max="15872" width="9.28515625" style="9" bestFit="1" customWidth="1"/>
    <col min="15873" max="15873" width="9.140625" style="9"/>
    <col min="15874" max="15874" width="10.28515625" style="9" bestFit="1" customWidth="1"/>
    <col min="15875" max="15876" width="9.28515625" style="9" bestFit="1" customWidth="1"/>
    <col min="15877" max="15877" width="9.140625" style="9"/>
    <col min="15878" max="15878" width="10.28515625" style="9" bestFit="1" customWidth="1"/>
    <col min="15879" max="15880" width="9.28515625" style="9" bestFit="1" customWidth="1"/>
    <col min="15881" max="15881" width="9.140625" style="9"/>
    <col min="15882" max="15882" width="10.28515625" style="9" bestFit="1" customWidth="1"/>
    <col min="15883" max="15884" width="9.28515625" style="9" bestFit="1" customWidth="1"/>
    <col min="15885" max="15885" width="9.140625" style="9"/>
    <col min="15886" max="15886" width="10.28515625" style="9" bestFit="1" customWidth="1"/>
    <col min="15887" max="15888" width="9.28515625" style="9" bestFit="1" customWidth="1"/>
    <col min="15889" max="15889" width="9.140625" style="9"/>
    <col min="15890" max="15890" width="10.28515625" style="9" bestFit="1" customWidth="1"/>
    <col min="15891" max="15892" width="9.28515625" style="9" bestFit="1" customWidth="1"/>
    <col min="15893" max="15893" width="9.140625" style="9"/>
    <col min="15894" max="15894" width="10.28515625" style="9" bestFit="1" customWidth="1"/>
    <col min="15895" max="15896" width="9.28515625" style="9" bestFit="1" customWidth="1"/>
    <col min="15897" max="15897" width="9.140625" style="9"/>
    <col min="15898" max="15898" width="10.28515625" style="9" bestFit="1" customWidth="1"/>
    <col min="15899" max="15900" width="9.28515625" style="9" bestFit="1" customWidth="1"/>
    <col min="15901" max="15901" width="9.140625" style="9"/>
    <col min="15902" max="15902" width="10.28515625" style="9" bestFit="1" customWidth="1"/>
    <col min="15903" max="15904" width="9.28515625" style="9" bestFit="1" customWidth="1"/>
    <col min="15905" max="15905" width="9.140625" style="9"/>
    <col min="15906" max="15906" width="10.28515625" style="9" bestFit="1" customWidth="1"/>
    <col min="15907" max="15908" width="9.28515625" style="9" bestFit="1" customWidth="1"/>
    <col min="15909" max="15909" width="9.140625" style="9"/>
    <col min="15910" max="15910" width="10.28515625" style="9" bestFit="1" customWidth="1"/>
    <col min="15911" max="15912" width="9.28515625" style="9" bestFit="1" customWidth="1"/>
    <col min="15913" max="15913" width="9.140625" style="9"/>
    <col min="15914" max="15914" width="10.28515625" style="9" bestFit="1" customWidth="1"/>
    <col min="15915" max="15916" width="9.28515625" style="9" bestFit="1" customWidth="1"/>
    <col min="15917" max="15917" width="9.140625" style="9"/>
    <col min="15918" max="15918" width="10.28515625" style="9" bestFit="1" customWidth="1"/>
    <col min="15919" max="15920" width="9.28515625" style="9" bestFit="1" customWidth="1"/>
    <col min="15921" max="15921" width="9.140625" style="9"/>
    <col min="15922" max="15922" width="10.28515625" style="9" bestFit="1" customWidth="1"/>
    <col min="15923" max="15924" width="9.28515625" style="9" bestFit="1" customWidth="1"/>
    <col min="15925" max="15925" width="9.140625" style="9"/>
    <col min="15926" max="15926" width="10.28515625" style="9" bestFit="1" customWidth="1"/>
    <col min="15927" max="15928" width="9.28515625" style="9" bestFit="1" customWidth="1"/>
    <col min="15929" max="15929" width="9.140625" style="9"/>
    <col min="15930" max="15930" width="10.28515625" style="9" bestFit="1" customWidth="1"/>
    <col min="15931" max="15932" width="9.28515625" style="9" bestFit="1" customWidth="1"/>
    <col min="15933" max="15933" width="9.140625" style="9"/>
    <col min="15934" max="15934" width="10.28515625" style="9" bestFit="1" customWidth="1"/>
    <col min="15935" max="15936" width="9.28515625" style="9" bestFit="1" customWidth="1"/>
    <col min="15937" max="15937" width="9.140625" style="9"/>
    <col min="15938" max="15938" width="10.28515625" style="9" bestFit="1" customWidth="1"/>
    <col min="15939" max="15940" width="9.28515625" style="9" bestFit="1" customWidth="1"/>
    <col min="15941" max="15941" width="9.140625" style="9"/>
    <col min="15942" max="15942" width="10.28515625" style="9" bestFit="1" customWidth="1"/>
    <col min="15943" max="15944" width="9.28515625" style="9" bestFit="1" customWidth="1"/>
    <col min="15945" max="15945" width="9.140625" style="9"/>
    <col min="15946" max="15946" width="10.28515625" style="9" bestFit="1" customWidth="1"/>
    <col min="15947" max="15948" width="9.28515625" style="9" bestFit="1" customWidth="1"/>
    <col min="15949" max="15949" width="9.140625" style="9"/>
    <col min="15950" max="15950" width="10.28515625" style="9" bestFit="1" customWidth="1"/>
    <col min="15951" max="15952" width="9.28515625" style="9" bestFit="1" customWidth="1"/>
    <col min="15953" max="15953" width="9.140625" style="9"/>
    <col min="15954" max="15954" width="10.28515625" style="9" bestFit="1" customWidth="1"/>
    <col min="15955" max="15956" width="9.28515625" style="9" bestFit="1" customWidth="1"/>
    <col min="15957" max="15957" width="9.140625" style="9"/>
    <col min="15958" max="15958" width="10.28515625" style="9" bestFit="1" customWidth="1"/>
    <col min="15959" max="15960" width="9.28515625" style="9" bestFit="1" customWidth="1"/>
    <col min="15961" max="15961" width="9.140625" style="9"/>
    <col min="15962" max="15962" width="10.28515625" style="9" bestFit="1" customWidth="1"/>
    <col min="15963" max="15964" width="9.28515625" style="9" bestFit="1" customWidth="1"/>
    <col min="15965" max="15965" width="9.140625" style="9"/>
    <col min="15966" max="15966" width="10.28515625" style="9" bestFit="1" customWidth="1"/>
    <col min="15967" max="15968" width="9.28515625" style="9" bestFit="1" customWidth="1"/>
    <col min="15969" max="15969" width="9.140625" style="9"/>
    <col min="15970" max="15970" width="10.28515625" style="9" bestFit="1" customWidth="1"/>
    <col min="15971" max="15972" width="9.28515625" style="9" bestFit="1" customWidth="1"/>
    <col min="15973" max="15973" width="9.140625" style="9"/>
    <col min="15974" max="15974" width="10.28515625" style="9" bestFit="1" customWidth="1"/>
    <col min="15975" max="15976" width="9.28515625" style="9" bestFit="1" customWidth="1"/>
    <col min="15977" max="15977" width="9.140625" style="9"/>
    <col min="15978" max="15978" width="10.28515625" style="9" bestFit="1" customWidth="1"/>
    <col min="15979" max="15980" width="9.28515625" style="9" bestFit="1" customWidth="1"/>
    <col min="15981" max="15981" width="9.140625" style="9"/>
    <col min="15982" max="15982" width="10.28515625" style="9" bestFit="1" customWidth="1"/>
    <col min="15983" max="15984" width="9.28515625" style="9" bestFit="1" customWidth="1"/>
    <col min="15985" max="15985" width="9.140625" style="9"/>
    <col min="15986" max="15986" width="10.28515625" style="9" bestFit="1" customWidth="1"/>
    <col min="15987" max="15988" width="9.28515625" style="9" bestFit="1" customWidth="1"/>
    <col min="15989" max="15989" width="9.140625" style="9"/>
    <col min="15990" max="15990" width="10.28515625" style="9" bestFit="1" customWidth="1"/>
    <col min="15991" max="15992" width="9.28515625" style="9" bestFit="1" customWidth="1"/>
    <col min="15993" max="15993" width="9.140625" style="9"/>
    <col min="15994" max="15994" width="10.28515625" style="9" bestFit="1" customWidth="1"/>
    <col min="15995" max="15996" width="9.28515625" style="9" bestFit="1" customWidth="1"/>
    <col min="15997" max="15997" width="9.140625" style="9"/>
    <col min="15998" max="15998" width="10.28515625" style="9" bestFit="1" customWidth="1"/>
    <col min="15999" max="16000" width="9.28515625" style="9" bestFit="1" customWidth="1"/>
    <col min="16001" max="16001" width="9.140625" style="9"/>
    <col min="16002" max="16002" width="10.28515625" style="9" bestFit="1" customWidth="1"/>
    <col min="16003" max="16004" width="9.28515625" style="9" bestFit="1" customWidth="1"/>
    <col min="16005" max="16005" width="9.140625" style="9"/>
    <col min="16006" max="16006" width="10.28515625" style="9" bestFit="1" customWidth="1"/>
    <col min="16007" max="16008" width="9.28515625" style="9" bestFit="1" customWidth="1"/>
    <col min="16009" max="16009" width="9.140625" style="9"/>
    <col min="16010" max="16010" width="10.28515625" style="9" bestFit="1" customWidth="1"/>
    <col min="16011" max="16012" width="9.28515625" style="9" bestFit="1" customWidth="1"/>
    <col min="16013" max="16013" width="9.140625" style="9"/>
    <col min="16014" max="16014" width="10.28515625" style="9" bestFit="1" customWidth="1"/>
    <col min="16015" max="16016" width="9.28515625" style="9" bestFit="1" customWidth="1"/>
    <col min="16017" max="16017" width="9.140625" style="9"/>
    <col min="16018" max="16018" width="10.28515625" style="9" bestFit="1" customWidth="1"/>
    <col min="16019" max="16020" width="9.28515625" style="9" bestFit="1" customWidth="1"/>
    <col min="16021" max="16021" width="9.140625" style="9"/>
    <col min="16022" max="16022" width="10.28515625" style="9" bestFit="1" customWidth="1"/>
    <col min="16023" max="16024" width="9.28515625" style="9" bestFit="1" customWidth="1"/>
    <col min="16025" max="16025" width="9.140625" style="9"/>
    <col min="16026" max="16026" width="10.28515625" style="9" bestFit="1" customWidth="1"/>
    <col min="16027" max="16028" width="9.28515625" style="9" bestFit="1" customWidth="1"/>
    <col min="16029" max="16029" width="9.140625" style="9"/>
    <col min="16030" max="16030" width="10.28515625" style="9" bestFit="1" customWidth="1"/>
    <col min="16031" max="16032" width="9.28515625" style="9" bestFit="1" customWidth="1"/>
    <col min="16033" max="16033" width="9.140625" style="9"/>
    <col min="16034" max="16034" width="10.28515625" style="9" bestFit="1" customWidth="1"/>
    <col min="16035" max="16036" width="9.28515625" style="9" bestFit="1" customWidth="1"/>
    <col min="16037" max="16037" width="9.140625" style="9"/>
    <col min="16038" max="16038" width="10.28515625" style="9" bestFit="1" customWidth="1"/>
    <col min="16039" max="16040" width="9.28515625" style="9" bestFit="1" customWidth="1"/>
    <col min="16041" max="16041" width="9.140625" style="9"/>
    <col min="16042" max="16042" width="10.28515625" style="9" bestFit="1" customWidth="1"/>
    <col min="16043" max="16044" width="9.28515625" style="9" bestFit="1" customWidth="1"/>
    <col min="16045" max="16045" width="9.140625" style="9"/>
    <col min="16046" max="16046" width="10.28515625" style="9" bestFit="1" customWidth="1"/>
    <col min="16047" max="16048" width="9.28515625" style="9" bestFit="1" customWidth="1"/>
    <col min="16049" max="16049" width="9.140625" style="9"/>
    <col min="16050" max="16050" width="10.28515625" style="9" bestFit="1" customWidth="1"/>
    <col min="16051" max="16052" width="9.28515625" style="9" bestFit="1" customWidth="1"/>
    <col min="16053" max="16053" width="9.140625" style="9"/>
    <col min="16054" max="16054" width="10.28515625" style="9" bestFit="1" customWidth="1"/>
    <col min="16055" max="16056" width="9.28515625" style="9" bestFit="1" customWidth="1"/>
    <col min="16057" max="16057" width="9.140625" style="9"/>
    <col min="16058" max="16058" width="10.28515625" style="9" bestFit="1" customWidth="1"/>
    <col min="16059" max="16060" width="9.28515625" style="9" bestFit="1" customWidth="1"/>
    <col min="16061" max="16061" width="9.140625" style="9"/>
    <col min="16062" max="16062" width="10.28515625" style="9" bestFit="1" customWidth="1"/>
    <col min="16063" max="16064" width="9.28515625" style="9" bestFit="1" customWidth="1"/>
    <col min="16065" max="16065" width="9.140625" style="9"/>
    <col min="16066" max="16066" width="10.28515625" style="9" bestFit="1" customWidth="1"/>
    <col min="16067" max="16068" width="9.28515625" style="9" bestFit="1" customWidth="1"/>
    <col min="16069" max="16069" width="9.140625" style="9"/>
    <col min="16070" max="16070" width="10.28515625" style="9" bestFit="1" customWidth="1"/>
    <col min="16071" max="16072" width="9.28515625" style="9" bestFit="1" customWidth="1"/>
    <col min="16073" max="16073" width="9.140625" style="9"/>
    <col min="16074" max="16074" width="10.28515625" style="9" bestFit="1" customWidth="1"/>
    <col min="16075" max="16076" width="9.28515625" style="9" bestFit="1" customWidth="1"/>
    <col min="16077" max="16077" width="9.140625" style="9"/>
    <col min="16078" max="16078" width="10.28515625" style="9" bestFit="1" customWidth="1"/>
    <col min="16079" max="16080" width="9.28515625" style="9" bestFit="1" customWidth="1"/>
    <col min="16081" max="16081" width="9.140625" style="9"/>
    <col min="16082" max="16082" width="10.28515625" style="9" bestFit="1" customWidth="1"/>
    <col min="16083" max="16084" width="9.28515625" style="9" bestFit="1" customWidth="1"/>
    <col min="16085" max="16085" width="9.140625" style="9"/>
    <col min="16086" max="16086" width="10.28515625" style="9" bestFit="1" customWidth="1"/>
    <col min="16087" max="16088" width="9.28515625" style="9" bestFit="1" customWidth="1"/>
    <col min="16089" max="16089" width="9.140625" style="9"/>
    <col min="16090" max="16090" width="10.28515625" style="9" bestFit="1" customWidth="1"/>
    <col min="16091" max="16092" width="9.28515625" style="9" bestFit="1" customWidth="1"/>
    <col min="16093" max="16093" width="9.140625" style="9"/>
    <col min="16094" max="16094" width="10.28515625" style="9" bestFit="1" customWidth="1"/>
    <col min="16095" max="16096" width="9.28515625" style="9" bestFit="1" customWidth="1"/>
    <col min="16097" max="16097" width="9.140625" style="9"/>
    <col min="16098" max="16098" width="10.28515625" style="9" bestFit="1" customWidth="1"/>
    <col min="16099" max="16100" width="9.28515625" style="9" bestFit="1" customWidth="1"/>
    <col min="16101" max="16101" width="9.140625" style="9"/>
    <col min="16102" max="16102" width="10.28515625" style="9" bestFit="1" customWidth="1"/>
    <col min="16103" max="16104" width="9.28515625" style="9" bestFit="1" customWidth="1"/>
    <col min="16105" max="16105" width="9.140625" style="9"/>
    <col min="16106" max="16106" width="10.28515625" style="9" bestFit="1" customWidth="1"/>
    <col min="16107" max="16108" width="9.28515625" style="9" bestFit="1" customWidth="1"/>
    <col min="16109" max="16109" width="9.140625" style="9"/>
    <col min="16110" max="16110" width="10.28515625" style="9" bestFit="1" customWidth="1"/>
    <col min="16111" max="16112" width="9.28515625" style="9" bestFit="1" customWidth="1"/>
    <col min="16113" max="16113" width="9.140625" style="9"/>
    <col min="16114" max="16114" width="10.28515625" style="9" bestFit="1" customWidth="1"/>
    <col min="16115" max="16116" width="9.28515625" style="9" bestFit="1" customWidth="1"/>
    <col min="16117" max="16117" width="9.140625" style="9"/>
    <col min="16118" max="16118" width="10.28515625" style="9" bestFit="1" customWidth="1"/>
    <col min="16119" max="16120" width="9.28515625" style="9" bestFit="1" customWidth="1"/>
    <col min="16121" max="16121" width="9.140625" style="9"/>
    <col min="16122" max="16122" width="10.28515625" style="9" bestFit="1" customWidth="1"/>
    <col min="16123" max="16124" width="9.28515625" style="9" bestFit="1" customWidth="1"/>
    <col min="16125" max="16125" width="9.140625" style="9"/>
    <col min="16126" max="16126" width="10.28515625" style="9" bestFit="1" customWidth="1"/>
    <col min="16127" max="16128" width="9.28515625" style="9" bestFit="1" customWidth="1"/>
    <col min="16129" max="16129" width="9.140625" style="9"/>
    <col min="16130" max="16130" width="10.28515625" style="9" bestFit="1" customWidth="1"/>
    <col min="16131" max="16132" width="9.28515625" style="9" bestFit="1" customWidth="1"/>
    <col min="16133" max="16133" width="9.140625" style="9"/>
    <col min="16134" max="16134" width="10.28515625" style="9" bestFit="1" customWidth="1"/>
    <col min="16135" max="16136" width="9.28515625" style="9" bestFit="1" customWidth="1"/>
    <col min="16137" max="16137" width="9.140625" style="9"/>
    <col min="16138" max="16138" width="10.28515625" style="9" bestFit="1" customWidth="1"/>
    <col min="16139" max="16140" width="9.28515625" style="9" bestFit="1" customWidth="1"/>
    <col min="16141" max="16141" width="9.140625" style="9"/>
    <col min="16142" max="16142" width="10.28515625" style="9" bestFit="1" customWidth="1"/>
    <col min="16143" max="16144" width="9.28515625" style="9" bestFit="1" customWidth="1"/>
    <col min="16145" max="16145" width="9.140625" style="9"/>
    <col min="16146" max="16146" width="10.28515625" style="9" bestFit="1" customWidth="1"/>
    <col min="16147" max="16148" width="9.28515625" style="9" bestFit="1" customWidth="1"/>
    <col min="16149" max="16149" width="9.140625" style="9"/>
    <col min="16150" max="16150" width="10.28515625" style="9" bestFit="1" customWidth="1"/>
    <col min="16151" max="16152" width="9.28515625" style="9" bestFit="1" customWidth="1"/>
    <col min="16153" max="16153" width="9.140625" style="9"/>
    <col min="16154" max="16154" width="10.28515625" style="9" bestFit="1" customWidth="1"/>
    <col min="16155" max="16156" width="9.28515625" style="9" bestFit="1" customWidth="1"/>
    <col min="16157" max="16157" width="9.140625" style="9"/>
    <col min="16158" max="16158" width="10.28515625" style="9" bestFit="1" customWidth="1"/>
    <col min="16159" max="16160" width="9.28515625" style="9" bestFit="1" customWidth="1"/>
    <col min="16161" max="16161" width="9.140625" style="9"/>
    <col min="16162" max="16162" width="10.28515625" style="9" bestFit="1" customWidth="1"/>
    <col min="16163" max="16164" width="9.28515625" style="9" bestFit="1" customWidth="1"/>
    <col min="16165" max="16165" width="9.140625" style="9"/>
    <col min="16166" max="16166" width="10.28515625" style="9" bestFit="1" customWidth="1"/>
    <col min="16167" max="16168" width="9.28515625" style="9" bestFit="1" customWidth="1"/>
    <col min="16169" max="16169" width="9.140625" style="9"/>
    <col min="16170" max="16170" width="10.28515625" style="9" bestFit="1" customWidth="1"/>
    <col min="16171" max="16172" width="9.28515625" style="9" bestFit="1" customWidth="1"/>
    <col min="16173" max="16173" width="9.140625" style="9"/>
    <col min="16174" max="16174" width="10.28515625" style="9" bestFit="1" customWidth="1"/>
    <col min="16175" max="16176" width="9.28515625" style="9" bestFit="1" customWidth="1"/>
    <col min="16177" max="16177" width="9.140625" style="9"/>
    <col min="16178" max="16178" width="10.28515625" style="9" bestFit="1" customWidth="1"/>
    <col min="16179" max="16180" width="9.28515625" style="9" bestFit="1" customWidth="1"/>
    <col min="16181" max="16181" width="9.140625" style="9"/>
    <col min="16182" max="16182" width="10.28515625" style="9" bestFit="1" customWidth="1"/>
    <col min="16183" max="16184" width="9.28515625" style="9" bestFit="1" customWidth="1"/>
    <col min="16185" max="16185" width="9.140625" style="9"/>
    <col min="16186" max="16186" width="10.28515625" style="9" bestFit="1" customWidth="1"/>
    <col min="16187" max="16188" width="9.28515625" style="9" bestFit="1" customWidth="1"/>
    <col min="16189" max="16189" width="9.140625" style="9"/>
    <col min="16190" max="16190" width="10.28515625" style="9" bestFit="1" customWidth="1"/>
    <col min="16191" max="16192" width="9.28515625" style="9" bestFit="1" customWidth="1"/>
    <col min="16193" max="16193" width="9.140625" style="9"/>
    <col min="16194" max="16194" width="10.28515625" style="9" bestFit="1" customWidth="1"/>
    <col min="16195" max="16196" width="9.28515625" style="9" bestFit="1" customWidth="1"/>
    <col min="16197" max="16197" width="9.140625" style="9"/>
    <col min="16198" max="16198" width="10.28515625" style="9" bestFit="1" customWidth="1"/>
    <col min="16199" max="16200" width="9.28515625" style="9" bestFit="1" customWidth="1"/>
    <col min="16201" max="16201" width="9.140625" style="9"/>
    <col min="16202" max="16202" width="10.28515625" style="9" bestFit="1" customWidth="1"/>
    <col min="16203" max="16204" width="9.28515625" style="9" bestFit="1" customWidth="1"/>
    <col min="16205" max="16205" width="9.140625" style="9"/>
    <col min="16206" max="16206" width="10.28515625" style="9" bestFit="1" customWidth="1"/>
    <col min="16207" max="16208" width="9.28515625" style="9" bestFit="1" customWidth="1"/>
    <col min="16209" max="16209" width="9.140625" style="9"/>
    <col min="16210" max="16210" width="10.28515625" style="9" bestFit="1" customWidth="1"/>
    <col min="16211" max="16212" width="9.28515625" style="9" bestFit="1" customWidth="1"/>
    <col min="16213" max="16213" width="9.140625" style="9"/>
    <col min="16214" max="16214" width="10.28515625" style="9" bestFit="1" customWidth="1"/>
    <col min="16215" max="16216" width="9.28515625" style="9" bestFit="1" customWidth="1"/>
    <col min="16217" max="16217" width="9.140625" style="9"/>
    <col min="16218" max="16218" width="10.28515625" style="9" bestFit="1" customWidth="1"/>
    <col min="16219" max="16220" width="9.28515625" style="9" bestFit="1" customWidth="1"/>
    <col min="16221" max="16221" width="9.140625" style="9"/>
    <col min="16222" max="16222" width="10.28515625" style="9" bestFit="1" customWidth="1"/>
    <col min="16223" max="16224" width="9.28515625" style="9" bestFit="1" customWidth="1"/>
    <col min="16225" max="16225" width="9.140625" style="9"/>
    <col min="16226" max="16226" width="10.28515625" style="9" bestFit="1" customWidth="1"/>
    <col min="16227" max="16228" width="9.28515625" style="9" bestFit="1" customWidth="1"/>
    <col min="16229" max="16229" width="9.140625" style="9"/>
    <col min="16230" max="16230" width="10.28515625" style="9" bestFit="1" customWidth="1"/>
    <col min="16231" max="16232" width="9.28515625" style="9" bestFit="1" customWidth="1"/>
    <col min="16233" max="16233" width="9.140625" style="9"/>
    <col min="16234" max="16234" width="10.28515625" style="9" bestFit="1" customWidth="1"/>
    <col min="16235" max="16236" width="9.28515625" style="9" bestFit="1" customWidth="1"/>
    <col min="16237" max="16237" width="9.140625" style="9"/>
    <col min="16238" max="16238" width="10.28515625" style="9" bestFit="1" customWidth="1"/>
    <col min="16239" max="16240" width="9.28515625" style="9" bestFit="1" customWidth="1"/>
    <col min="16241" max="16241" width="9.140625" style="9"/>
    <col min="16242" max="16242" width="10.28515625" style="9" bestFit="1" customWidth="1"/>
    <col min="16243" max="16244" width="9.28515625" style="9" bestFit="1" customWidth="1"/>
    <col min="16245" max="16245" width="9.140625" style="9"/>
    <col min="16246" max="16246" width="10.28515625" style="9" bestFit="1" customWidth="1"/>
    <col min="16247" max="16248" width="9.28515625" style="9" bestFit="1" customWidth="1"/>
    <col min="16249" max="16249" width="9.140625" style="9"/>
    <col min="16250" max="16250" width="10.28515625" style="9" bestFit="1" customWidth="1"/>
    <col min="16251" max="16252" width="9.28515625" style="9" bestFit="1" customWidth="1"/>
    <col min="16253" max="16253" width="9.140625" style="9"/>
    <col min="16254" max="16254" width="10.28515625" style="9" bestFit="1" customWidth="1"/>
    <col min="16255" max="16256" width="9.28515625" style="9" bestFit="1" customWidth="1"/>
    <col min="16257" max="16257" width="9.140625" style="9"/>
    <col min="16258" max="16258" width="10.28515625" style="9" bestFit="1" customWidth="1"/>
    <col min="16259" max="16260" width="9.28515625" style="9" bestFit="1" customWidth="1"/>
    <col min="16261" max="16261" width="9.140625" style="9"/>
    <col min="16262" max="16262" width="10.28515625" style="9" bestFit="1" customWidth="1"/>
    <col min="16263" max="16264" width="9.28515625" style="9" bestFit="1" customWidth="1"/>
    <col min="16265" max="16265" width="9.140625" style="9"/>
    <col min="16266" max="16266" width="10.28515625" style="9" bestFit="1" customWidth="1"/>
    <col min="16267" max="16268" width="9.28515625" style="9" bestFit="1" customWidth="1"/>
    <col min="16269" max="16269" width="9.140625" style="9"/>
    <col min="16270" max="16270" width="10.28515625" style="9" bestFit="1" customWidth="1"/>
    <col min="16271" max="16272" width="9.28515625" style="9" bestFit="1" customWidth="1"/>
    <col min="16273" max="16273" width="9.140625" style="9"/>
    <col min="16274" max="16274" width="10.28515625" style="9" bestFit="1" customWidth="1"/>
    <col min="16275" max="16276" width="9.28515625" style="9" bestFit="1" customWidth="1"/>
    <col min="16277" max="16277" width="9.140625" style="9"/>
    <col min="16278" max="16278" width="10.28515625" style="9" bestFit="1" customWidth="1"/>
    <col min="16279" max="16280" width="9.28515625" style="9" bestFit="1" customWidth="1"/>
    <col min="16281" max="16281" width="9.140625" style="9"/>
    <col min="16282" max="16282" width="10.28515625" style="9" bestFit="1" customWidth="1"/>
    <col min="16283" max="16284" width="9.28515625" style="9" bestFit="1" customWidth="1"/>
    <col min="16285" max="16285" width="9.140625" style="9"/>
    <col min="16286" max="16286" width="10.28515625" style="9" bestFit="1" customWidth="1"/>
    <col min="16287" max="16288" width="9.28515625" style="9" bestFit="1" customWidth="1"/>
    <col min="16289" max="16289" width="9.140625" style="9"/>
    <col min="16290" max="16290" width="10.28515625" style="9" bestFit="1" customWidth="1"/>
    <col min="16291" max="16292" width="9.28515625" style="9" bestFit="1" customWidth="1"/>
    <col min="16293" max="16293" width="9.140625" style="9"/>
    <col min="16294" max="16294" width="10.28515625" style="9" bestFit="1" customWidth="1"/>
    <col min="16295" max="16296" width="9.28515625" style="9" bestFit="1" customWidth="1"/>
    <col min="16297" max="16297" width="9.140625" style="9"/>
    <col min="16298" max="16298" width="10.28515625" style="9" bestFit="1" customWidth="1"/>
    <col min="16299" max="16300" width="9.28515625" style="9" bestFit="1" customWidth="1"/>
    <col min="16301" max="16301" width="9.140625" style="9"/>
    <col min="16302" max="16302" width="10.28515625" style="9" bestFit="1" customWidth="1"/>
    <col min="16303" max="16304" width="9.28515625" style="9" bestFit="1" customWidth="1"/>
    <col min="16305" max="16305" width="9.140625" style="9"/>
    <col min="16306" max="16306" width="10.28515625" style="9" bestFit="1" customWidth="1"/>
    <col min="16307" max="16308" width="9.28515625" style="9" bestFit="1" customWidth="1"/>
    <col min="16309" max="16309" width="9.140625" style="9"/>
    <col min="16310" max="16310" width="10.28515625" style="9" bestFit="1" customWidth="1"/>
    <col min="16311" max="16312" width="9.28515625" style="9" bestFit="1" customWidth="1"/>
    <col min="16313" max="16313" width="9.140625" style="9"/>
    <col min="16314" max="16314" width="10.28515625" style="9" bestFit="1" customWidth="1"/>
    <col min="16315" max="16316" width="9.28515625" style="9" bestFit="1" customWidth="1"/>
    <col min="16317" max="16317" width="9.140625" style="9"/>
    <col min="16318" max="16318" width="10.28515625" style="9" bestFit="1" customWidth="1"/>
    <col min="16319" max="16320" width="9.28515625" style="9" bestFit="1" customWidth="1"/>
    <col min="16321" max="16321" width="9.140625" style="9"/>
    <col min="16322" max="16322" width="10.28515625" style="9" bestFit="1" customWidth="1"/>
    <col min="16323" max="16324" width="9.28515625" style="9" bestFit="1" customWidth="1"/>
    <col min="16325" max="16325" width="9.140625" style="9"/>
    <col min="16326" max="16326" width="10.28515625" style="9" bestFit="1" customWidth="1"/>
    <col min="16327" max="16328" width="9.28515625" style="9" bestFit="1" customWidth="1"/>
    <col min="16329" max="16329" width="9.140625" style="9"/>
    <col min="16330" max="16330" width="10.28515625" style="9" bestFit="1" customWidth="1"/>
    <col min="16331" max="16332" width="9.28515625" style="9" bestFit="1" customWidth="1"/>
    <col min="16333" max="16333" width="9.140625" style="9"/>
    <col min="16334" max="16334" width="10.28515625" style="9" bestFit="1" customWidth="1"/>
    <col min="16335" max="16336" width="9.28515625" style="9" bestFit="1" customWidth="1"/>
    <col min="16337" max="16337" width="9.140625" style="9"/>
    <col min="16338" max="16338" width="10.28515625" style="9" bestFit="1" customWidth="1"/>
    <col min="16339" max="16340" width="9.28515625" style="9" bestFit="1" customWidth="1"/>
    <col min="16341" max="16341" width="9.140625" style="9"/>
    <col min="16342" max="16342" width="10.28515625" style="9" bestFit="1" customWidth="1"/>
    <col min="16343" max="16344" width="9.28515625" style="9" bestFit="1" customWidth="1"/>
    <col min="16345" max="16345" width="9.140625" style="9"/>
    <col min="16346" max="16346" width="10.28515625" style="9" bestFit="1" customWidth="1"/>
    <col min="16347" max="16348" width="9.28515625" style="9" bestFit="1" customWidth="1"/>
    <col min="16349" max="16349" width="9.140625" style="9"/>
    <col min="16350" max="16350" width="10.28515625" style="9" bestFit="1" customWidth="1"/>
    <col min="16351" max="16352" width="9.28515625" style="9" bestFit="1" customWidth="1"/>
    <col min="16353" max="16353" width="9.140625" style="9"/>
    <col min="16354" max="16354" width="10.28515625" style="9" bestFit="1" customWidth="1"/>
    <col min="16355" max="16356" width="9.28515625" style="9" bestFit="1" customWidth="1"/>
    <col min="16357" max="16357" width="9.140625" style="9"/>
    <col min="16358" max="16358" width="10.28515625" style="9" bestFit="1" customWidth="1"/>
    <col min="16359" max="16360" width="9.28515625" style="9" bestFit="1" customWidth="1"/>
    <col min="16361" max="16361" width="9.140625" style="9"/>
    <col min="16362" max="16362" width="10.28515625" style="9" bestFit="1" customWidth="1"/>
    <col min="16363" max="16364" width="9.28515625" style="9" bestFit="1" customWidth="1"/>
    <col min="16365" max="16365" width="9.140625" style="9"/>
    <col min="16366" max="16366" width="10.28515625" style="9" bestFit="1" customWidth="1"/>
    <col min="16367" max="16368" width="9.28515625" style="9" bestFit="1" customWidth="1"/>
    <col min="16369" max="16369" width="9.140625" style="9"/>
    <col min="16370" max="16370" width="10.28515625" style="9" bestFit="1" customWidth="1"/>
    <col min="16371" max="16372" width="9.28515625" style="9" bestFit="1" customWidth="1"/>
    <col min="16373" max="16384" width="9.140625" style="9"/>
  </cols>
  <sheetData>
    <row r="1" spans="1:14" ht="32.25" customHeight="1">
      <c r="N1" s="14" t="s">
        <v>279</v>
      </c>
    </row>
    <row r="2" spans="1:14" ht="25.5" customHeight="1">
      <c r="A2" s="194" t="s">
        <v>278</v>
      </c>
      <c r="B2" s="194"/>
      <c r="C2" s="194"/>
      <c r="D2" s="194"/>
      <c r="E2" s="194"/>
      <c r="F2" s="194"/>
      <c r="G2" s="194"/>
      <c r="H2" s="194"/>
      <c r="I2" s="194"/>
      <c r="J2" s="194"/>
      <c r="K2" s="194"/>
      <c r="L2" s="194"/>
      <c r="M2" s="194"/>
      <c r="N2" s="194"/>
    </row>
    <row r="3" spans="1:14" ht="34.5" customHeight="1">
      <c r="A3" s="195" t="s">
        <v>0</v>
      </c>
      <c r="B3" s="144" t="s">
        <v>1</v>
      </c>
      <c r="C3" s="144" t="s">
        <v>277</v>
      </c>
      <c r="D3" s="144"/>
      <c r="E3" s="144"/>
      <c r="F3" s="144"/>
      <c r="G3" s="196" t="s">
        <v>41</v>
      </c>
      <c r="H3" s="144" t="s">
        <v>280</v>
      </c>
      <c r="I3" s="144"/>
      <c r="J3" s="144"/>
      <c r="K3" s="144"/>
      <c r="L3" s="144"/>
      <c r="M3" s="144" t="s">
        <v>283</v>
      </c>
      <c r="N3" s="144" t="s">
        <v>2</v>
      </c>
    </row>
    <row r="4" spans="1:14" ht="65.25" customHeight="1">
      <c r="A4" s="195"/>
      <c r="B4" s="144"/>
      <c r="C4" s="13" t="s">
        <v>40</v>
      </c>
      <c r="D4" s="10" t="s">
        <v>45</v>
      </c>
      <c r="E4" s="10" t="s">
        <v>46</v>
      </c>
      <c r="F4" s="10" t="s">
        <v>47</v>
      </c>
      <c r="G4" s="196"/>
      <c r="H4" s="13" t="s">
        <v>3</v>
      </c>
      <c r="I4" s="13" t="s">
        <v>43</v>
      </c>
      <c r="J4" s="13" t="s">
        <v>281</v>
      </c>
      <c r="K4" s="13" t="s">
        <v>42</v>
      </c>
      <c r="L4" s="13" t="s">
        <v>282</v>
      </c>
      <c r="M4" s="144"/>
      <c r="N4" s="144"/>
    </row>
    <row r="5" spans="1:14" ht="20.25" customHeight="1">
      <c r="A5" s="189"/>
      <c r="B5" s="197" t="s">
        <v>85</v>
      </c>
      <c r="C5" s="15" t="s">
        <v>3</v>
      </c>
      <c r="D5" s="16">
        <v>83278450.585229993</v>
      </c>
      <c r="E5" s="16">
        <v>38777272.679640003</v>
      </c>
      <c r="F5" s="16">
        <v>38414151.986730002</v>
      </c>
      <c r="G5" s="17">
        <v>0.46127361540445155</v>
      </c>
      <c r="H5" s="147">
        <f>I5+J5+K5</f>
        <v>1081</v>
      </c>
      <c r="I5" s="147">
        <f>I10+I38+I57+I71+I86+I101+I119+I140+I148+I158+I182+I204+I217+I240+I250+I262</f>
        <v>78</v>
      </c>
      <c r="J5" s="147">
        <f>J10+J38+J57+J71+J86+J101+J119+J140+J148+J158+J182+J204+J217+J240+J250+J262</f>
        <v>540</v>
      </c>
      <c r="K5" s="147">
        <f>K10+K38+K57+K71+K86+K101+K119+K140+K148+K158+K182+K204+K217+K240+K250+K262</f>
        <v>463</v>
      </c>
      <c r="L5" s="149">
        <f>(I5+0.5*J5)/H5</f>
        <v>0.32192414431082333</v>
      </c>
      <c r="M5" s="147"/>
      <c r="N5" s="147"/>
    </row>
    <row r="6" spans="1:14" ht="20.25" customHeight="1">
      <c r="A6" s="189"/>
      <c r="B6" s="197"/>
      <c r="C6" s="15" t="s">
        <v>4</v>
      </c>
      <c r="D6" s="16">
        <v>57876654.304309994</v>
      </c>
      <c r="E6" s="16">
        <v>28465278.399999999</v>
      </c>
      <c r="F6" s="16">
        <v>27535948.756414101</v>
      </c>
      <c r="G6" s="17">
        <v>0.47576953242032061</v>
      </c>
      <c r="H6" s="148"/>
      <c r="I6" s="148"/>
      <c r="J6" s="148"/>
      <c r="K6" s="148"/>
      <c r="L6" s="150" t="e">
        <f t="shared" ref="L6:L24" si="0">(L3+0.5*L4)/L2</f>
        <v>#VALUE!</v>
      </c>
      <c r="M6" s="148"/>
      <c r="N6" s="148"/>
    </row>
    <row r="7" spans="1:14" ht="20.25" customHeight="1">
      <c r="A7" s="189"/>
      <c r="B7" s="197"/>
      <c r="C7" s="15" t="s">
        <v>5</v>
      </c>
      <c r="D7" s="16">
        <v>4417457.9338500006</v>
      </c>
      <c r="E7" s="16">
        <v>1914158.8399888999</v>
      </c>
      <c r="F7" s="16">
        <v>1874650.9915959004</v>
      </c>
      <c r="G7" s="17">
        <v>0.42437325259644593</v>
      </c>
      <c r="H7" s="148"/>
      <c r="I7" s="148"/>
      <c r="J7" s="148"/>
      <c r="K7" s="148"/>
      <c r="L7" s="150" t="e">
        <f t="shared" si="0"/>
        <v>#VALUE!</v>
      </c>
      <c r="M7" s="148"/>
      <c r="N7" s="148"/>
    </row>
    <row r="8" spans="1:14" ht="20.25" customHeight="1">
      <c r="A8" s="189"/>
      <c r="B8" s="197"/>
      <c r="C8" s="15" t="s">
        <v>6</v>
      </c>
      <c r="D8" s="16">
        <v>802368.41707000008</v>
      </c>
      <c r="E8" s="16">
        <v>105428.89856999998</v>
      </c>
      <c r="F8" s="16">
        <v>102878.83555999998</v>
      </c>
      <c r="G8" s="17">
        <v>0.12821894951409166</v>
      </c>
      <c r="H8" s="148"/>
      <c r="I8" s="148"/>
      <c r="J8" s="148"/>
      <c r="K8" s="148"/>
      <c r="L8" s="150" t="e">
        <f t="shared" si="0"/>
        <v>#VALUE!</v>
      </c>
      <c r="M8" s="148"/>
      <c r="N8" s="148"/>
    </row>
    <row r="9" spans="1:14" ht="20.25" customHeight="1">
      <c r="A9" s="189"/>
      <c r="B9" s="197"/>
      <c r="C9" s="15" t="s">
        <v>7</v>
      </c>
      <c r="D9" s="16">
        <v>20181969.93</v>
      </c>
      <c r="E9" s="16">
        <v>8292406.533160001</v>
      </c>
      <c r="F9" s="16">
        <v>8900673.4031600002</v>
      </c>
      <c r="G9" s="17">
        <v>0.44102104175318235</v>
      </c>
      <c r="H9" s="152"/>
      <c r="I9" s="152"/>
      <c r="J9" s="152"/>
      <c r="K9" s="152"/>
      <c r="L9" s="153" t="e">
        <f t="shared" si="0"/>
        <v>#VALUE!</v>
      </c>
      <c r="M9" s="152"/>
      <c r="N9" s="152"/>
    </row>
    <row r="10" spans="1:14" ht="24" customHeight="1">
      <c r="A10" s="154" t="s">
        <v>9</v>
      </c>
      <c r="B10" s="170" t="s">
        <v>51</v>
      </c>
      <c r="C10" s="18" t="s">
        <v>3</v>
      </c>
      <c r="D10" s="19">
        <f>SUM(D11:D13)</f>
        <v>29155416</v>
      </c>
      <c r="E10" s="19">
        <f>SUM(E11:E13)</f>
        <v>13088587.26764</v>
      </c>
      <c r="F10" s="19">
        <f>SUM(F11:F13)</f>
        <v>12969794.198940001</v>
      </c>
      <c r="G10" s="20">
        <f>IF(D10&lt;&gt;0,F10/D10,0)</f>
        <v>0.44485025351516166</v>
      </c>
      <c r="H10" s="154">
        <f>I10+J10+K10</f>
        <v>102</v>
      </c>
      <c r="I10" s="154">
        <f>I14+I18+I23+I26+I30+I33+I35</f>
        <v>4</v>
      </c>
      <c r="J10" s="154">
        <f>J14+J18+J23+J26+J30+J33+J35</f>
        <v>61</v>
      </c>
      <c r="K10" s="154">
        <f>K14+K18+K23+K26+K30+K33+K35</f>
        <v>37</v>
      </c>
      <c r="L10" s="157">
        <f>(I10+0.5*J10)/H10</f>
        <v>0.33823529411764708</v>
      </c>
      <c r="M10" s="154"/>
      <c r="N10" s="163" t="s">
        <v>86</v>
      </c>
    </row>
    <row r="11" spans="1:14" ht="24" customHeight="1">
      <c r="A11" s="155"/>
      <c r="B11" s="170"/>
      <c r="C11" s="18" t="s">
        <v>4</v>
      </c>
      <c r="D11" s="19">
        <f>SUM(D15,D19,D24,D27,D31,D34,D36)</f>
        <v>11578637.199999999</v>
      </c>
      <c r="E11" s="19">
        <f>SUM(E15,E19,E24,E27,E31,E34,E36)</f>
        <v>5317391.7866399996</v>
      </c>
      <c r="F11" s="19">
        <f>SUM(F15,F19,F24,F27,F31,F34,F36)</f>
        <v>5198811.2814000007</v>
      </c>
      <c r="G11" s="20">
        <f t="shared" ref="G11:G13" si="1">IF(D11&lt;&gt;0,F11/D11,0)</f>
        <v>0.44900027452280833</v>
      </c>
      <c r="H11" s="155"/>
      <c r="I11" s="155"/>
      <c r="J11" s="155"/>
      <c r="K11" s="155"/>
      <c r="L11" s="158" t="e">
        <f t="shared" si="0"/>
        <v>#VALUE!</v>
      </c>
      <c r="M11" s="155"/>
      <c r="N11" s="164"/>
    </row>
    <row r="12" spans="1:14" ht="24" customHeight="1">
      <c r="A12" s="155"/>
      <c r="B12" s="170"/>
      <c r="C12" s="18" t="s">
        <v>5</v>
      </c>
      <c r="D12" s="19">
        <f>D16+D20+D28+D32+D37</f>
        <v>63831.8</v>
      </c>
      <c r="E12" s="19">
        <f t="shared" ref="E12:F12" si="2">E16+E20+E28+E32+E37</f>
        <v>97462.987839999987</v>
      </c>
      <c r="F12" s="19">
        <f t="shared" si="2"/>
        <v>97250.424379999997</v>
      </c>
      <c r="G12" s="20">
        <f t="shared" si="1"/>
        <v>1.5235419395975045</v>
      </c>
      <c r="H12" s="155"/>
      <c r="I12" s="155"/>
      <c r="J12" s="155"/>
      <c r="K12" s="155"/>
      <c r="L12" s="158" t="e">
        <f t="shared" si="0"/>
        <v>#VALUE!</v>
      </c>
      <c r="M12" s="155"/>
      <c r="N12" s="164"/>
    </row>
    <row r="13" spans="1:14" ht="28.5" customHeight="1">
      <c r="A13" s="156"/>
      <c r="B13" s="170"/>
      <c r="C13" s="18" t="s">
        <v>7</v>
      </c>
      <c r="D13" s="19">
        <f>D17+D22+D25+D29</f>
        <v>17512947</v>
      </c>
      <c r="E13" s="19">
        <f t="shared" ref="E13:F13" si="3">E17+E22+E25+E29</f>
        <v>7673732.493160001</v>
      </c>
      <c r="F13" s="19">
        <f t="shared" si="3"/>
        <v>7673732.493160001</v>
      </c>
      <c r="G13" s="20">
        <f t="shared" si="1"/>
        <v>0.43817482535406527</v>
      </c>
      <c r="H13" s="156"/>
      <c r="I13" s="156"/>
      <c r="J13" s="156"/>
      <c r="K13" s="156"/>
      <c r="L13" s="159" t="e">
        <f>(L11+0.5*L12)/L10</f>
        <v>#VALUE!</v>
      </c>
      <c r="M13" s="156"/>
      <c r="N13" s="165"/>
    </row>
    <row r="14" spans="1:14" ht="24" customHeight="1">
      <c r="A14" s="166" t="s">
        <v>10</v>
      </c>
      <c r="B14" s="168" t="s">
        <v>234</v>
      </c>
      <c r="C14" s="21" t="s">
        <v>3</v>
      </c>
      <c r="D14" s="22">
        <v>6797536.8999999994</v>
      </c>
      <c r="E14" s="22">
        <v>3379520.4781899997</v>
      </c>
      <c r="F14" s="22">
        <v>3374757.9309899998</v>
      </c>
      <c r="G14" s="23">
        <v>0.4964677618726866</v>
      </c>
      <c r="H14" s="147">
        <f>SUM(I14:K17)</f>
        <v>17</v>
      </c>
      <c r="I14" s="147">
        <v>0</v>
      </c>
      <c r="J14" s="147">
        <v>12</v>
      </c>
      <c r="K14" s="147">
        <v>5</v>
      </c>
      <c r="L14" s="149">
        <f>(I14+0.5*J14)/H14</f>
        <v>0.35294117647058826</v>
      </c>
      <c r="M14" s="151" t="s">
        <v>88</v>
      </c>
      <c r="N14" s="147" t="s">
        <v>87</v>
      </c>
    </row>
    <row r="15" spans="1:14" ht="24" customHeight="1">
      <c r="A15" s="167"/>
      <c r="B15" s="168"/>
      <c r="C15" s="21" t="s">
        <v>4</v>
      </c>
      <c r="D15" s="22">
        <v>809278.49999999988</v>
      </c>
      <c r="E15" s="22">
        <v>424939.82390000008</v>
      </c>
      <c r="F15" s="22">
        <v>420177.27670000005</v>
      </c>
      <c r="G15" s="23">
        <v>0.51919985110193845</v>
      </c>
      <c r="H15" s="148"/>
      <c r="I15" s="148"/>
      <c r="J15" s="148"/>
      <c r="K15" s="148"/>
      <c r="L15" s="150" t="e">
        <f>(#REF!+0.5*L13)/L12</f>
        <v>#REF!</v>
      </c>
      <c r="M15" s="151"/>
      <c r="N15" s="148"/>
    </row>
    <row r="16" spans="1:14" ht="24" customHeight="1">
      <c r="A16" s="167"/>
      <c r="B16" s="168"/>
      <c r="C16" s="21" t="s">
        <v>5</v>
      </c>
      <c r="D16" s="22">
        <v>43108.800000000003</v>
      </c>
      <c r="E16" s="22">
        <v>80930.705820000003</v>
      </c>
      <c r="F16" s="22">
        <v>80930.705820000003</v>
      </c>
      <c r="G16" s="23">
        <v>1.8773592820955349</v>
      </c>
      <c r="H16" s="148"/>
      <c r="I16" s="148"/>
      <c r="J16" s="148"/>
      <c r="K16" s="148"/>
      <c r="L16" s="150" t="e">
        <f>(L13+0.5*L14)/#REF!</f>
        <v>#VALUE!</v>
      </c>
      <c r="M16" s="151"/>
      <c r="N16" s="148"/>
    </row>
    <row r="17" spans="1:14" ht="24" customHeight="1">
      <c r="A17" s="169"/>
      <c r="B17" s="168"/>
      <c r="C17" s="21" t="s">
        <v>7</v>
      </c>
      <c r="D17" s="22">
        <v>5945149.5999999996</v>
      </c>
      <c r="E17" s="22">
        <v>2873649.9484699997</v>
      </c>
      <c r="F17" s="22">
        <v>2873649.9484699997</v>
      </c>
      <c r="G17" s="23">
        <v>0.48336041005090941</v>
      </c>
      <c r="H17" s="152"/>
      <c r="I17" s="152"/>
      <c r="J17" s="152"/>
      <c r="K17" s="152"/>
      <c r="L17" s="153" t="e">
        <f>(L15+0.5*L16)/L14</f>
        <v>#REF!</v>
      </c>
      <c r="M17" s="151"/>
      <c r="N17" s="152"/>
    </row>
    <row r="18" spans="1:14" ht="24" customHeight="1">
      <c r="A18" s="166" t="s">
        <v>11</v>
      </c>
      <c r="B18" s="168" t="s">
        <v>235</v>
      </c>
      <c r="C18" s="21" t="s">
        <v>3</v>
      </c>
      <c r="D18" s="22">
        <v>11717161.5</v>
      </c>
      <c r="E18" s="22">
        <v>5686528.5827300008</v>
      </c>
      <c r="F18" s="22">
        <v>5648885.3991800006</v>
      </c>
      <c r="G18" s="23">
        <v>0.48210357083326033</v>
      </c>
      <c r="H18" s="147">
        <f t="shared" ref="H18" si="4">SUM(I18:K22)</f>
        <v>27</v>
      </c>
      <c r="I18" s="147">
        <v>0</v>
      </c>
      <c r="J18" s="147">
        <v>21</v>
      </c>
      <c r="K18" s="147">
        <v>6</v>
      </c>
      <c r="L18" s="149">
        <f t="shared" ref="L18" si="5">(I18+0.5*J18)/H18</f>
        <v>0.3888888888888889</v>
      </c>
      <c r="M18" s="151" t="s">
        <v>530</v>
      </c>
      <c r="N18" s="144" t="s">
        <v>90</v>
      </c>
    </row>
    <row r="19" spans="1:14" ht="24" customHeight="1">
      <c r="A19" s="167"/>
      <c r="B19" s="168"/>
      <c r="C19" s="21" t="s">
        <v>4</v>
      </c>
      <c r="D19" s="22">
        <v>2029654.4</v>
      </c>
      <c r="E19" s="22">
        <v>878441.5391500002</v>
      </c>
      <c r="F19" s="22">
        <v>841010.91905999987</v>
      </c>
      <c r="G19" s="23">
        <v>0.41436163667075532</v>
      </c>
      <c r="H19" s="148"/>
      <c r="I19" s="148"/>
      <c r="J19" s="148"/>
      <c r="K19" s="148"/>
      <c r="L19" s="150" t="e">
        <f>(#REF!+0.5*L17)/L16</f>
        <v>#REF!</v>
      </c>
      <c r="M19" s="151"/>
      <c r="N19" s="144"/>
    </row>
    <row r="20" spans="1:14" ht="24" customHeight="1">
      <c r="A20" s="167"/>
      <c r="B20" s="168"/>
      <c r="C20" s="21" t="s">
        <v>5</v>
      </c>
      <c r="D20" s="22">
        <v>12703.5</v>
      </c>
      <c r="E20" s="22">
        <v>15147.648290000001</v>
      </c>
      <c r="F20" s="22">
        <v>14935.084830000002</v>
      </c>
      <c r="G20" s="23">
        <v>1.1756669287991499</v>
      </c>
      <c r="H20" s="148"/>
      <c r="I20" s="148"/>
      <c r="J20" s="148"/>
      <c r="K20" s="148"/>
      <c r="L20" s="150" t="e">
        <f>(L17+0.5*L18)/#REF!</f>
        <v>#REF!</v>
      </c>
      <c r="M20" s="151"/>
      <c r="N20" s="144"/>
    </row>
    <row r="21" spans="1:14" ht="24" customHeight="1">
      <c r="A21" s="167"/>
      <c r="B21" s="168"/>
      <c r="C21" s="21" t="s">
        <v>6</v>
      </c>
      <c r="D21" s="22">
        <v>56</v>
      </c>
      <c r="E21" s="22">
        <v>0</v>
      </c>
      <c r="F21" s="22">
        <v>0</v>
      </c>
      <c r="G21" s="23">
        <v>0</v>
      </c>
      <c r="H21" s="148"/>
      <c r="I21" s="148"/>
      <c r="J21" s="148"/>
      <c r="K21" s="148"/>
      <c r="L21" s="150" t="e">
        <f t="shared" si="0"/>
        <v>#REF!</v>
      </c>
      <c r="M21" s="151"/>
      <c r="N21" s="144"/>
    </row>
    <row r="22" spans="1:14" ht="26.25" customHeight="1">
      <c r="A22" s="169"/>
      <c r="B22" s="168"/>
      <c r="C22" s="21" t="s">
        <v>7</v>
      </c>
      <c r="D22" s="22">
        <v>9674747.5999999996</v>
      </c>
      <c r="E22" s="22">
        <v>4792939.3952900004</v>
      </c>
      <c r="F22" s="22">
        <v>4792939.3952900004</v>
      </c>
      <c r="G22" s="23">
        <v>0.49540717685389546</v>
      </c>
      <c r="H22" s="152"/>
      <c r="I22" s="152"/>
      <c r="J22" s="152"/>
      <c r="K22" s="152"/>
      <c r="L22" s="153" t="e">
        <f t="shared" si="0"/>
        <v>#REF!</v>
      </c>
      <c r="M22" s="151"/>
      <c r="N22" s="144"/>
    </row>
    <row r="23" spans="1:14" ht="26.25" customHeight="1">
      <c r="A23" s="166" t="s">
        <v>12</v>
      </c>
      <c r="B23" s="168" t="s">
        <v>236</v>
      </c>
      <c r="C23" s="21" t="s">
        <v>3</v>
      </c>
      <c r="D23" s="22">
        <v>388312</v>
      </c>
      <c r="E23" s="22">
        <v>157661.05711999998</v>
      </c>
      <c r="F23" s="22">
        <v>149934.24453</v>
      </c>
      <c r="G23" s="23">
        <v>0.38611797866148867</v>
      </c>
      <c r="H23" s="147">
        <f>SUM(I23:K25)</f>
        <v>5</v>
      </c>
      <c r="I23" s="147">
        <v>0</v>
      </c>
      <c r="J23" s="147">
        <v>3</v>
      </c>
      <c r="K23" s="147">
        <v>2</v>
      </c>
      <c r="L23" s="149">
        <f t="shared" ref="L23" si="6">(I23+0.5*J23)/H23</f>
        <v>0.3</v>
      </c>
      <c r="M23" s="151" t="s">
        <v>89</v>
      </c>
      <c r="N23" s="144" t="s">
        <v>91</v>
      </c>
    </row>
    <row r="24" spans="1:14" ht="26.25" customHeight="1">
      <c r="A24" s="167"/>
      <c r="B24" s="168"/>
      <c r="C24" s="21" t="s">
        <v>4</v>
      </c>
      <c r="D24" s="22">
        <v>327606.3</v>
      </c>
      <c r="E24" s="22">
        <v>150517.90771999999</v>
      </c>
      <c r="F24" s="22">
        <v>142791.09513</v>
      </c>
      <c r="G24" s="23">
        <v>0.43586187179550578</v>
      </c>
      <c r="H24" s="148"/>
      <c r="I24" s="148"/>
      <c r="J24" s="148"/>
      <c r="K24" s="148"/>
      <c r="L24" s="150" t="e">
        <f t="shared" si="0"/>
        <v>#REF!</v>
      </c>
      <c r="M24" s="151"/>
      <c r="N24" s="144"/>
    </row>
    <row r="25" spans="1:14" ht="34.5" customHeight="1">
      <c r="A25" s="169"/>
      <c r="B25" s="168"/>
      <c r="C25" s="21" t="s">
        <v>7</v>
      </c>
      <c r="D25" s="22">
        <v>60705.7</v>
      </c>
      <c r="E25" s="22">
        <v>7143.1494000000002</v>
      </c>
      <c r="F25" s="22">
        <v>7143.1494000000002</v>
      </c>
      <c r="G25" s="23">
        <v>0.1176685121825463</v>
      </c>
      <c r="H25" s="152"/>
      <c r="I25" s="152"/>
      <c r="J25" s="152"/>
      <c r="K25" s="152"/>
      <c r="L25" s="153" t="e">
        <f>(L24+0.5*#REF!)/L23</f>
        <v>#REF!</v>
      </c>
      <c r="M25" s="151"/>
      <c r="N25" s="144"/>
    </row>
    <row r="26" spans="1:14" ht="30.75" customHeight="1">
      <c r="A26" s="166" t="s">
        <v>34</v>
      </c>
      <c r="B26" s="168" t="s">
        <v>237</v>
      </c>
      <c r="C26" s="21" t="s">
        <v>3</v>
      </c>
      <c r="D26" s="22">
        <v>2904572.5</v>
      </c>
      <c r="E26" s="22">
        <v>192532.57016999999</v>
      </c>
      <c r="F26" s="22">
        <v>129452.72064999999</v>
      </c>
      <c r="G26" s="23">
        <v>4.4568596807275422E-2</v>
      </c>
      <c r="H26" s="147">
        <f>SUM(I26:K29)</f>
        <v>13</v>
      </c>
      <c r="I26" s="147">
        <v>1</v>
      </c>
      <c r="J26" s="147">
        <v>0</v>
      </c>
      <c r="K26" s="147">
        <v>12</v>
      </c>
      <c r="L26" s="149">
        <f t="shared" ref="L26" si="7">(I26+0.5*J26)/H26</f>
        <v>7.6923076923076927E-2</v>
      </c>
      <c r="M26" s="151" t="s">
        <v>531</v>
      </c>
      <c r="N26" s="144" t="s">
        <v>92</v>
      </c>
    </row>
    <row r="27" spans="1:14" ht="30.75" customHeight="1">
      <c r="A27" s="167"/>
      <c r="B27" s="168"/>
      <c r="C27" s="21" t="s">
        <v>4</v>
      </c>
      <c r="D27" s="22">
        <v>1071242.7</v>
      </c>
      <c r="E27" s="22">
        <v>192158.51447999998</v>
      </c>
      <c r="F27" s="22">
        <v>129078.66495999999</v>
      </c>
      <c r="G27" s="23">
        <v>0.12049432398465819</v>
      </c>
      <c r="H27" s="148"/>
      <c r="I27" s="148"/>
      <c r="J27" s="148"/>
      <c r="K27" s="148"/>
      <c r="L27" s="150" t="e">
        <f>(#REF!+0.5*L25)/#REF!</f>
        <v>#REF!</v>
      </c>
      <c r="M27" s="151"/>
      <c r="N27" s="144"/>
    </row>
    <row r="28" spans="1:14" ht="30.75" customHeight="1">
      <c r="A28" s="167"/>
      <c r="B28" s="168"/>
      <c r="C28" s="21" t="s">
        <v>5</v>
      </c>
      <c r="D28" s="22">
        <v>985.7</v>
      </c>
      <c r="E28" s="22">
        <v>374.05569000000003</v>
      </c>
      <c r="F28" s="22">
        <v>374.05569000000003</v>
      </c>
      <c r="G28" s="23">
        <v>0.37948228669980727</v>
      </c>
      <c r="H28" s="148"/>
      <c r="I28" s="148"/>
      <c r="J28" s="148"/>
      <c r="K28" s="148"/>
      <c r="L28" s="150" t="e">
        <f>(L25+0.5*L26)/#REF!</f>
        <v>#REF!</v>
      </c>
      <c r="M28" s="151"/>
      <c r="N28" s="144"/>
    </row>
    <row r="29" spans="1:14" ht="38.25" customHeight="1">
      <c r="A29" s="169"/>
      <c r="B29" s="168"/>
      <c r="C29" s="21" t="s">
        <v>7</v>
      </c>
      <c r="D29" s="22">
        <v>1832344.1</v>
      </c>
      <c r="E29" s="22">
        <v>0</v>
      </c>
      <c r="F29" s="22">
        <v>0</v>
      </c>
      <c r="G29" s="23">
        <v>0</v>
      </c>
      <c r="H29" s="152"/>
      <c r="I29" s="152"/>
      <c r="J29" s="152"/>
      <c r="K29" s="152"/>
      <c r="L29" s="153" t="e">
        <f>(L27+0.5*L28)/L26</f>
        <v>#REF!</v>
      </c>
      <c r="M29" s="151"/>
      <c r="N29" s="144"/>
    </row>
    <row r="30" spans="1:14" ht="22.5" customHeight="1">
      <c r="A30" s="166" t="s">
        <v>35</v>
      </c>
      <c r="B30" s="168" t="s">
        <v>238</v>
      </c>
      <c r="C30" s="21" t="s">
        <v>3</v>
      </c>
      <c r="D30" s="22">
        <v>355018.10000000003</v>
      </c>
      <c r="E30" s="22">
        <v>128615.30650000001</v>
      </c>
      <c r="F30" s="22">
        <v>123852.57851000002</v>
      </c>
      <c r="G30" s="23">
        <v>0.34886271576012606</v>
      </c>
      <c r="H30" s="147">
        <f>SUM(I30:K32)</f>
        <v>18</v>
      </c>
      <c r="I30" s="147">
        <v>2</v>
      </c>
      <c r="J30" s="147">
        <v>11</v>
      </c>
      <c r="K30" s="147">
        <v>5</v>
      </c>
      <c r="L30" s="149">
        <f t="shared" ref="L30" si="8">(I30+0.5*J30)/H30</f>
        <v>0.41666666666666669</v>
      </c>
      <c r="M30" s="151" t="s">
        <v>93</v>
      </c>
      <c r="N30" s="147" t="s">
        <v>49</v>
      </c>
    </row>
    <row r="31" spans="1:14" ht="22.5" customHeight="1">
      <c r="A31" s="167"/>
      <c r="B31" s="168"/>
      <c r="C31" s="21" t="s">
        <v>4</v>
      </c>
      <c r="D31" s="22">
        <v>349618.10000000003</v>
      </c>
      <c r="E31" s="22">
        <v>128615.30650000001</v>
      </c>
      <c r="F31" s="22">
        <v>123852.57851000002</v>
      </c>
      <c r="G31" s="23">
        <v>0.3542510485298101</v>
      </c>
      <c r="H31" s="148"/>
      <c r="I31" s="148"/>
      <c r="J31" s="148"/>
      <c r="K31" s="148"/>
      <c r="L31" s="150" t="e">
        <f>(#REF!+0.5*L29)/L28</f>
        <v>#REF!</v>
      </c>
      <c r="M31" s="151"/>
      <c r="N31" s="148"/>
    </row>
    <row r="32" spans="1:14" ht="22.5" customHeight="1">
      <c r="A32" s="167"/>
      <c r="B32" s="168"/>
      <c r="C32" s="21" t="s">
        <v>5</v>
      </c>
      <c r="D32" s="22">
        <v>5400</v>
      </c>
      <c r="E32" s="22">
        <v>0</v>
      </c>
      <c r="F32" s="22">
        <v>0</v>
      </c>
      <c r="G32" s="23">
        <v>0</v>
      </c>
      <c r="H32" s="148"/>
      <c r="I32" s="148"/>
      <c r="J32" s="148"/>
      <c r="K32" s="148"/>
      <c r="L32" s="150" t="e">
        <f>(L29+0.5*L30)/#REF!</f>
        <v>#REF!</v>
      </c>
      <c r="M32" s="151"/>
      <c r="N32" s="148"/>
    </row>
    <row r="33" spans="1:14" ht="25.5" customHeight="1">
      <c r="A33" s="166" t="s">
        <v>36</v>
      </c>
      <c r="B33" s="168" t="s">
        <v>239</v>
      </c>
      <c r="C33" s="21" t="s">
        <v>3</v>
      </c>
      <c r="D33" s="22">
        <v>60632.7</v>
      </c>
      <c r="E33" s="22">
        <v>20774.37342</v>
      </c>
      <c r="F33" s="22">
        <v>19980.137419999999</v>
      </c>
      <c r="G33" s="23">
        <v>0.32952742365093424</v>
      </c>
      <c r="H33" s="147">
        <f>SUM(I33:K34)</f>
        <v>12</v>
      </c>
      <c r="I33" s="147">
        <v>0</v>
      </c>
      <c r="J33" s="147">
        <v>6</v>
      </c>
      <c r="K33" s="147">
        <v>6</v>
      </c>
      <c r="L33" s="149">
        <f t="shared" ref="L33" si="9">(I33+0.5*J33)/H33</f>
        <v>0.25</v>
      </c>
      <c r="M33" s="151" t="s">
        <v>142</v>
      </c>
      <c r="N33" s="147" t="s">
        <v>49</v>
      </c>
    </row>
    <row r="34" spans="1:14" ht="25.5" customHeight="1">
      <c r="A34" s="167"/>
      <c r="B34" s="168"/>
      <c r="C34" s="21" t="s">
        <v>4</v>
      </c>
      <c r="D34" s="22">
        <v>60632.7</v>
      </c>
      <c r="E34" s="22">
        <v>20774.37342</v>
      </c>
      <c r="F34" s="22">
        <v>19980.137419999999</v>
      </c>
      <c r="G34" s="23">
        <v>0.32952742365093424</v>
      </c>
      <c r="H34" s="148"/>
      <c r="I34" s="148"/>
      <c r="J34" s="148"/>
      <c r="K34" s="148"/>
      <c r="L34" s="150" t="e">
        <f>(#REF!+0.5*#REF!)/L32</f>
        <v>#REF!</v>
      </c>
      <c r="M34" s="151"/>
      <c r="N34" s="148"/>
    </row>
    <row r="35" spans="1:14" ht="20.25" customHeight="1">
      <c r="A35" s="166" t="s">
        <v>70</v>
      </c>
      <c r="B35" s="168" t="s">
        <v>240</v>
      </c>
      <c r="C35" s="21" t="s">
        <v>3</v>
      </c>
      <c r="D35" s="22">
        <v>6932238.2999999998</v>
      </c>
      <c r="E35" s="22">
        <v>3522954.8995099999</v>
      </c>
      <c r="F35" s="22">
        <v>3522931.1876600003</v>
      </c>
      <c r="G35" s="23">
        <v>0.50819533824450325</v>
      </c>
      <c r="H35" s="147">
        <f>SUM(I35:K37)</f>
        <v>10</v>
      </c>
      <c r="I35" s="147">
        <v>1</v>
      </c>
      <c r="J35" s="147">
        <v>8</v>
      </c>
      <c r="K35" s="147">
        <v>1</v>
      </c>
      <c r="L35" s="149">
        <f t="shared" ref="L35" si="10">(I35+0.5*J35)/H35</f>
        <v>0.5</v>
      </c>
      <c r="M35" s="202"/>
      <c r="N35" s="147" t="s">
        <v>49</v>
      </c>
    </row>
    <row r="36" spans="1:14" ht="20.25" customHeight="1">
      <c r="A36" s="167"/>
      <c r="B36" s="168"/>
      <c r="C36" s="21" t="s">
        <v>4</v>
      </c>
      <c r="D36" s="22">
        <v>6930604.5</v>
      </c>
      <c r="E36" s="22">
        <v>3521944.3214699998</v>
      </c>
      <c r="F36" s="22">
        <v>3521920.6096200002</v>
      </c>
      <c r="G36" s="23">
        <v>0.50816932485759359</v>
      </c>
      <c r="H36" s="148"/>
      <c r="I36" s="148"/>
      <c r="J36" s="148"/>
      <c r="K36" s="148"/>
      <c r="L36" s="150" t="e">
        <f>(#REF!+0.5*#REF!)/#REF!</f>
        <v>#REF!</v>
      </c>
      <c r="M36" s="203"/>
      <c r="N36" s="148"/>
    </row>
    <row r="37" spans="1:14" ht="20.25" customHeight="1">
      <c r="A37" s="167"/>
      <c r="B37" s="168"/>
      <c r="C37" s="21" t="s">
        <v>5</v>
      </c>
      <c r="D37" s="22">
        <v>1633.8</v>
      </c>
      <c r="E37" s="22">
        <v>1010.57804</v>
      </c>
      <c r="F37" s="22">
        <v>1010.57804</v>
      </c>
      <c r="G37" s="23">
        <v>0.61854452197331378</v>
      </c>
      <c r="H37" s="148"/>
      <c r="I37" s="148"/>
      <c r="J37" s="148"/>
      <c r="K37" s="148"/>
      <c r="L37" s="150" t="e">
        <f>(#REF!+0.5*L35)/#REF!</f>
        <v>#REF!</v>
      </c>
      <c r="M37" s="203"/>
      <c r="N37" s="152"/>
    </row>
    <row r="38" spans="1:14" ht="19.5" customHeight="1">
      <c r="A38" s="154" t="s">
        <v>13</v>
      </c>
      <c r="B38" s="170" t="s">
        <v>56</v>
      </c>
      <c r="C38" s="18" t="s">
        <v>3</v>
      </c>
      <c r="D38" s="19">
        <v>15116791.90329</v>
      </c>
      <c r="E38" s="19">
        <v>8650495.5086400043</v>
      </c>
      <c r="F38" s="19">
        <v>8305696.9787300006</v>
      </c>
      <c r="G38" s="20">
        <v>0.54943516004360415</v>
      </c>
      <c r="H38" s="154">
        <f>SUM(I38:K41)</f>
        <v>81</v>
      </c>
      <c r="I38" s="154">
        <f>I42+I45+I48+I52+I55</f>
        <v>6</v>
      </c>
      <c r="J38" s="154">
        <f>J42+J45+J48+J52+J55</f>
        <v>40</v>
      </c>
      <c r="K38" s="154">
        <f>K42+K45+K48+K52+K55</f>
        <v>35</v>
      </c>
      <c r="L38" s="157">
        <f>(I10+0.5*J10)/H10</f>
        <v>0.33823529411764708</v>
      </c>
      <c r="M38" s="160"/>
      <c r="N38" s="163" t="s">
        <v>94</v>
      </c>
    </row>
    <row r="39" spans="1:14" ht="19.5" customHeight="1">
      <c r="A39" s="155"/>
      <c r="B39" s="170"/>
      <c r="C39" s="18" t="s">
        <v>4</v>
      </c>
      <c r="D39" s="19">
        <v>14976441.80329</v>
      </c>
      <c r="E39" s="19">
        <v>8628109.3766711038</v>
      </c>
      <c r="F39" s="19">
        <v>8294521.1527041001</v>
      </c>
      <c r="G39" s="20">
        <v>0.55383790500103791</v>
      </c>
      <c r="H39" s="155"/>
      <c r="I39" s="155"/>
      <c r="J39" s="155"/>
      <c r="K39" s="155"/>
      <c r="L39" s="158" t="e">
        <f>(#REF!+0.5*#REF!)/L37</f>
        <v>#REF!</v>
      </c>
      <c r="M39" s="161"/>
      <c r="N39" s="164"/>
    </row>
    <row r="40" spans="1:14" ht="19.5" customHeight="1">
      <c r="A40" s="155"/>
      <c r="B40" s="170"/>
      <c r="C40" s="18" t="s">
        <v>5</v>
      </c>
      <c r="D40" s="19">
        <v>114218.20000000001</v>
      </c>
      <c r="E40" s="19">
        <v>22386.131968899997</v>
      </c>
      <c r="F40" s="19">
        <v>11175.826025899998</v>
      </c>
      <c r="G40" s="20">
        <v>9.7846280416781187E-2</v>
      </c>
      <c r="H40" s="155"/>
      <c r="I40" s="155"/>
      <c r="J40" s="155"/>
      <c r="K40" s="155"/>
      <c r="L40" s="158" t="e">
        <f>(#REF!+0.5*L38)/#REF!</f>
        <v>#REF!</v>
      </c>
      <c r="M40" s="161"/>
      <c r="N40" s="164"/>
    </row>
    <row r="41" spans="1:14" ht="19.5" customHeight="1">
      <c r="A41" s="155"/>
      <c r="B41" s="170"/>
      <c r="C41" s="18" t="s">
        <v>6</v>
      </c>
      <c r="D41" s="19">
        <v>26131.9</v>
      </c>
      <c r="E41" s="19">
        <v>0</v>
      </c>
      <c r="F41" s="19">
        <v>0</v>
      </c>
      <c r="G41" s="20">
        <v>0</v>
      </c>
      <c r="H41" s="155"/>
      <c r="I41" s="155"/>
      <c r="J41" s="155"/>
      <c r="K41" s="155"/>
      <c r="L41" s="158" t="e">
        <f>(L38+0.5*L39)/#REF!</f>
        <v>#REF!</v>
      </c>
      <c r="M41" s="161"/>
      <c r="N41" s="164"/>
    </row>
    <row r="42" spans="1:14" ht="24" customHeight="1">
      <c r="A42" s="166" t="s">
        <v>14</v>
      </c>
      <c r="B42" s="168" t="s">
        <v>57</v>
      </c>
      <c r="C42" s="21" t="s">
        <v>3</v>
      </c>
      <c r="D42" s="22">
        <v>1652645.37705</v>
      </c>
      <c r="E42" s="22">
        <v>967260.46741000004</v>
      </c>
      <c r="F42" s="22">
        <v>916403.67637000012</v>
      </c>
      <c r="G42" s="23">
        <v>0.55450714902055764</v>
      </c>
      <c r="H42" s="147">
        <f>SUM(I42:K44)</f>
        <v>13</v>
      </c>
      <c r="I42" s="147">
        <v>1</v>
      </c>
      <c r="J42" s="147">
        <v>8</v>
      </c>
      <c r="K42" s="147">
        <v>4</v>
      </c>
      <c r="L42" s="149">
        <f t="shared" ref="L42:L55" si="11">(I42+0.5*J42)/H42</f>
        <v>0.38461538461538464</v>
      </c>
      <c r="M42" s="192" t="s">
        <v>88</v>
      </c>
      <c r="N42" s="144" t="s">
        <v>95</v>
      </c>
    </row>
    <row r="43" spans="1:14" ht="24" customHeight="1">
      <c r="A43" s="167"/>
      <c r="B43" s="168"/>
      <c r="C43" s="21" t="s">
        <v>4</v>
      </c>
      <c r="D43" s="22">
        <v>1625055.57705</v>
      </c>
      <c r="E43" s="22">
        <v>948636.63270900003</v>
      </c>
      <c r="F43" s="22">
        <v>908990.14761200012</v>
      </c>
      <c r="G43" s="23">
        <v>0.55935942157874408</v>
      </c>
      <c r="H43" s="148"/>
      <c r="I43" s="148"/>
      <c r="J43" s="148"/>
      <c r="K43" s="148"/>
      <c r="L43" s="150" t="e">
        <f>(L41+0.5*#REF!)/L40</f>
        <v>#REF!</v>
      </c>
      <c r="M43" s="193"/>
      <c r="N43" s="144"/>
    </row>
    <row r="44" spans="1:14" ht="24" customHeight="1">
      <c r="A44" s="167"/>
      <c r="B44" s="168"/>
      <c r="C44" s="21" t="s">
        <v>5</v>
      </c>
      <c r="D44" s="22">
        <v>27589.8</v>
      </c>
      <c r="E44" s="22">
        <v>18623.834701</v>
      </c>
      <c r="F44" s="22">
        <v>7413.5287579999995</v>
      </c>
      <c r="G44" s="23">
        <v>0.26870541859672775</v>
      </c>
      <c r="H44" s="148"/>
      <c r="I44" s="148"/>
      <c r="J44" s="148"/>
      <c r="K44" s="148"/>
      <c r="L44" s="150" t="e">
        <f>(#REF!+0.5*L42)/L41</f>
        <v>#REF!</v>
      </c>
      <c r="M44" s="193"/>
      <c r="N44" s="144"/>
    </row>
    <row r="45" spans="1:14" ht="21" customHeight="1">
      <c r="A45" s="166" t="s">
        <v>15</v>
      </c>
      <c r="B45" s="168" t="s">
        <v>58</v>
      </c>
      <c r="C45" s="21" t="s">
        <v>3</v>
      </c>
      <c r="D45" s="22">
        <v>12413109.89555</v>
      </c>
      <c r="E45" s="22">
        <v>7315009.2054900024</v>
      </c>
      <c r="F45" s="22">
        <v>7023152.5321700005</v>
      </c>
      <c r="G45" s="23">
        <v>0.56578509263724031</v>
      </c>
      <c r="H45" s="147">
        <f>SUM(I45:K47)</f>
        <v>22</v>
      </c>
      <c r="I45" s="147">
        <v>3</v>
      </c>
      <c r="J45" s="147">
        <v>13</v>
      </c>
      <c r="K45" s="147">
        <v>6</v>
      </c>
      <c r="L45" s="149">
        <f t="shared" si="11"/>
        <v>0.43181818181818182</v>
      </c>
      <c r="M45" s="192" t="s">
        <v>88</v>
      </c>
      <c r="N45" s="144" t="s">
        <v>50</v>
      </c>
    </row>
    <row r="46" spans="1:14" ht="21" customHeight="1">
      <c r="A46" s="167"/>
      <c r="B46" s="168"/>
      <c r="C46" s="21" t="s">
        <v>4</v>
      </c>
      <c r="D46" s="22">
        <v>12412280.89555</v>
      </c>
      <c r="E46" s="22">
        <v>7314879.2054911023</v>
      </c>
      <c r="F46" s="22">
        <v>7023022.5321711004</v>
      </c>
      <c r="G46" s="23">
        <v>0.56581240718528747</v>
      </c>
      <c r="H46" s="148"/>
      <c r="I46" s="148"/>
      <c r="J46" s="148"/>
      <c r="K46" s="148"/>
      <c r="L46" s="150" t="e">
        <f>(#REF!+0.5*#REF!)/L44</f>
        <v>#REF!</v>
      </c>
      <c r="M46" s="193"/>
      <c r="N46" s="144"/>
    </row>
    <row r="47" spans="1:14" ht="21" customHeight="1">
      <c r="A47" s="167"/>
      <c r="B47" s="168"/>
      <c r="C47" s="21" t="s">
        <v>5</v>
      </c>
      <c r="D47" s="22">
        <v>829</v>
      </c>
      <c r="E47" s="22">
        <v>129.99999890000001</v>
      </c>
      <c r="F47" s="22">
        <v>129.99999890000001</v>
      </c>
      <c r="G47" s="23">
        <v>0.15681543896260555</v>
      </c>
      <c r="H47" s="148"/>
      <c r="I47" s="148"/>
      <c r="J47" s="148"/>
      <c r="K47" s="148"/>
      <c r="L47" s="150" t="e">
        <f>(#REF!+0.5*L45)/#REF!</f>
        <v>#REF!</v>
      </c>
      <c r="M47" s="193"/>
      <c r="N47" s="144"/>
    </row>
    <row r="48" spans="1:14" ht="24" customHeight="1">
      <c r="A48" s="166" t="s">
        <v>37</v>
      </c>
      <c r="B48" s="168" t="s">
        <v>59</v>
      </c>
      <c r="C48" s="21" t="s">
        <v>3</v>
      </c>
      <c r="D48" s="22">
        <v>854241.07381000009</v>
      </c>
      <c r="E48" s="22">
        <v>284936.84096999996</v>
      </c>
      <c r="F48" s="22">
        <v>284030.37793999998</v>
      </c>
      <c r="G48" s="23">
        <v>0.33249440544130743</v>
      </c>
      <c r="H48" s="147">
        <f>SUM(I48:K51)</f>
        <v>29</v>
      </c>
      <c r="I48" s="147">
        <v>1</v>
      </c>
      <c r="J48" s="147">
        <v>7</v>
      </c>
      <c r="K48" s="147">
        <v>21</v>
      </c>
      <c r="L48" s="149">
        <f t="shared" si="11"/>
        <v>0.15517241379310345</v>
      </c>
      <c r="M48" s="192" t="s">
        <v>97</v>
      </c>
      <c r="N48" s="144" t="s">
        <v>96</v>
      </c>
    </row>
    <row r="49" spans="1:14" ht="24" customHeight="1">
      <c r="A49" s="167"/>
      <c r="B49" s="168"/>
      <c r="C49" s="21" t="s">
        <v>4</v>
      </c>
      <c r="D49" s="22">
        <v>749607.97381</v>
      </c>
      <c r="E49" s="22">
        <v>284470.68415099994</v>
      </c>
      <c r="F49" s="22">
        <v>283564.22112099995</v>
      </c>
      <c r="G49" s="23">
        <v>0.37828335747249375</v>
      </c>
      <c r="H49" s="148"/>
      <c r="I49" s="148"/>
      <c r="J49" s="148"/>
      <c r="K49" s="148"/>
      <c r="L49" s="150" t="e">
        <f>(#REF!+0.5*#REF!)/L47</f>
        <v>#REF!</v>
      </c>
      <c r="M49" s="193"/>
      <c r="N49" s="144"/>
    </row>
    <row r="50" spans="1:14" ht="24" customHeight="1">
      <c r="A50" s="167"/>
      <c r="B50" s="168"/>
      <c r="C50" s="21" t="s">
        <v>5</v>
      </c>
      <c r="D50" s="22">
        <v>78501.200000000012</v>
      </c>
      <c r="E50" s="22">
        <v>466.15681899999998</v>
      </c>
      <c r="F50" s="22">
        <v>466.15681899999998</v>
      </c>
      <c r="G50" s="23">
        <f>F50/D50</f>
        <v>5.938212651526345E-3</v>
      </c>
      <c r="H50" s="148"/>
      <c r="I50" s="148"/>
      <c r="J50" s="148"/>
      <c r="K50" s="148"/>
      <c r="L50" s="150" t="e">
        <f>(#REF!+0.5*L48)/#REF!</f>
        <v>#REF!</v>
      </c>
      <c r="M50" s="193"/>
      <c r="N50" s="144"/>
    </row>
    <row r="51" spans="1:14" ht="24" customHeight="1">
      <c r="A51" s="167"/>
      <c r="B51" s="168"/>
      <c r="C51" s="21" t="s">
        <v>6</v>
      </c>
      <c r="D51" s="22">
        <v>26131.9</v>
      </c>
      <c r="E51" s="22">
        <v>0</v>
      </c>
      <c r="F51" s="22">
        <v>0</v>
      </c>
      <c r="G51" s="23">
        <f>F51/D51</f>
        <v>0</v>
      </c>
      <c r="H51" s="148"/>
      <c r="I51" s="148"/>
      <c r="J51" s="148"/>
      <c r="K51" s="148"/>
      <c r="L51" s="150" t="e">
        <f>(L48+0.5*L49)/#REF!</f>
        <v>#REF!</v>
      </c>
      <c r="M51" s="193"/>
      <c r="N51" s="144"/>
    </row>
    <row r="52" spans="1:14" ht="21.75" customHeight="1">
      <c r="A52" s="166" t="s">
        <v>38</v>
      </c>
      <c r="B52" s="168" t="s">
        <v>60</v>
      </c>
      <c r="C52" s="21" t="s">
        <v>3</v>
      </c>
      <c r="D52" s="22">
        <v>190948.07688000001</v>
      </c>
      <c r="E52" s="22">
        <v>81825.934769999993</v>
      </c>
      <c r="F52" s="22">
        <v>80647.332250000007</v>
      </c>
      <c r="G52" s="23">
        <v>0.4223521575484746</v>
      </c>
      <c r="H52" s="147">
        <f>SUM(I52:K54)</f>
        <v>12</v>
      </c>
      <c r="I52" s="147">
        <v>0</v>
      </c>
      <c r="J52" s="147">
        <v>9</v>
      </c>
      <c r="K52" s="147">
        <v>3</v>
      </c>
      <c r="L52" s="149">
        <f t="shared" si="11"/>
        <v>0.375</v>
      </c>
      <c r="M52" s="151" t="s">
        <v>98</v>
      </c>
      <c r="N52" s="144" t="s">
        <v>50</v>
      </c>
    </row>
    <row r="53" spans="1:14" ht="21.75" customHeight="1">
      <c r="A53" s="167"/>
      <c r="B53" s="168"/>
      <c r="C53" s="21" t="s">
        <v>4</v>
      </c>
      <c r="D53" s="22">
        <v>183649.87688</v>
      </c>
      <c r="E53" s="22">
        <v>78659.794319999986</v>
      </c>
      <c r="F53" s="22">
        <v>77481.191800000001</v>
      </c>
      <c r="G53" s="23">
        <v>0.42189623601341997</v>
      </c>
      <c r="H53" s="148"/>
      <c r="I53" s="148"/>
      <c r="J53" s="148"/>
      <c r="K53" s="148"/>
      <c r="L53" s="150" t="e">
        <f>(L51+0.5*#REF!)/L50</f>
        <v>#REF!</v>
      </c>
      <c r="M53" s="151"/>
      <c r="N53" s="144"/>
    </row>
    <row r="54" spans="1:14" ht="21.75" customHeight="1">
      <c r="A54" s="167"/>
      <c r="B54" s="168"/>
      <c r="C54" s="21" t="s">
        <v>5</v>
      </c>
      <c r="D54" s="22">
        <v>7298.2000000000007</v>
      </c>
      <c r="E54" s="22">
        <v>3166.1404499999999</v>
      </c>
      <c r="F54" s="22">
        <v>3166.1404499999999</v>
      </c>
      <c r="G54" s="23">
        <f>F54/D54</f>
        <v>0.43382484037159841</v>
      </c>
      <c r="H54" s="148"/>
      <c r="I54" s="148"/>
      <c r="J54" s="148"/>
      <c r="K54" s="148"/>
      <c r="L54" s="150" t="e">
        <f>(#REF!+0.5*L52)/L51</f>
        <v>#REF!</v>
      </c>
      <c r="M54" s="151"/>
      <c r="N54" s="144"/>
    </row>
    <row r="55" spans="1:14" ht="21" customHeight="1">
      <c r="A55" s="166" t="s">
        <v>39</v>
      </c>
      <c r="B55" s="168" t="s">
        <v>61</v>
      </c>
      <c r="C55" s="21" t="s">
        <v>3</v>
      </c>
      <c r="D55" s="22">
        <v>5847.48</v>
      </c>
      <c r="E55" s="22">
        <v>1463.06</v>
      </c>
      <c r="F55" s="22">
        <v>1463.06</v>
      </c>
      <c r="G55" s="23">
        <v>0.25020350646774336</v>
      </c>
      <c r="H55" s="147">
        <f>SUM(I55:K56)</f>
        <v>5</v>
      </c>
      <c r="I55" s="147">
        <v>1</v>
      </c>
      <c r="J55" s="147">
        <v>3</v>
      </c>
      <c r="K55" s="147">
        <v>1</v>
      </c>
      <c r="L55" s="149">
        <f t="shared" si="11"/>
        <v>0.5</v>
      </c>
      <c r="M55" s="192" t="s">
        <v>97</v>
      </c>
      <c r="N55" s="147" t="s">
        <v>99</v>
      </c>
    </row>
    <row r="56" spans="1:14" ht="21" customHeight="1">
      <c r="A56" s="167"/>
      <c r="B56" s="168"/>
      <c r="C56" s="21" t="s">
        <v>4</v>
      </c>
      <c r="D56" s="22">
        <v>5847.48</v>
      </c>
      <c r="E56" s="22">
        <v>1463.06</v>
      </c>
      <c r="F56" s="22">
        <v>1463.06</v>
      </c>
      <c r="G56" s="23">
        <v>0.25020350646774336</v>
      </c>
      <c r="H56" s="148"/>
      <c r="I56" s="148"/>
      <c r="J56" s="148"/>
      <c r="K56" s="148"/>
      <c r="L56" s="150" t="e">
        <f>(#REF!+0.5*#REF!)/L54</f>
        <v>#REF!</v>
      </c>
      <c r="M56" s="193"/>
      <c r="N56" s="148"/>
    </row>
    <row r="57" spans="1:14" ht="31.5" customHeight="1">
      <c r="A57" s="154" t="s">
        <v>52</v>
      </c>
      <c r="B57" s="170" t="s">
        <v>246</v>
      </c>
      <c r="C57" s="18" t="s">
        <v>3</v>
      </c>
      <c r="D57" s="19">
        <v>13515167.099999998</v>
      </c>
      <c r="E57" s="19">
        <v>6528007.7044599997</v>
      </c>
      <c r="F57" s="19">
        <v>6521014.1874500001</v>
      </c>
      <c r="G57" s="20">
        <v>0.4824960090541538</v>
      </c>
      <c r="H57" s="154">
        <f>SUM(I57:K59)</f>
        <v>153</v>
      </c>
      <c r="I57" s="154">
        <f>SUM(I60:I70)</f>
        <v>8</v>
      </c>
      <c r="J57" s="154">
        <f>SUM(J60:J70)</f>
        <v>89</v>
      </c>
      <c r="K57" s="154">
        <f>SUM(K60:K70)</f>
        <v>56</v>
      </c>
      <c r="L57" s="157">
        <f>(I57+0.5*J57)/H57</f>
        <v>0.34313725490196079</v>
      </c>
      <c r="M57" s="160"/>
      <c r="N57" s="163" t="s">
        <v>100</v>
      </c>
    </row>
    <row r="58" spans="1:14" ht="31.5" customHeight="1">
      <c r="A58" s="155"/>
      <c r="B58" s="170"/>
      <c r="C58" s="18" t="s">
        <v>4</v>
      </c>
      <c r="D58" s="19">
        <v>11828500.399999999</v>
      </c>
      <c r="E58" s="19">
        <v>5823070.8054599995</v>
      </c>
      <c r="F58" s="19">
        <v>5816077.2884499999</v>
      </c>
      <c r="G58" s="20">
        <v>0.49170030788095509</v>
      </c>
      <c r="H58" s="155"/>
      <c r="I58" s="155"/>
      <c r="J58" s="155"/>
      <c r="K58" s="155"/>
      <c r="L58" s="158" t="e">
        <f>(#REF!+0.5*#REF!)/#REF!</f>
        <v>#REF!</v>
      </c>
      <c r="M58" s="161"/>
      <c r="N58" s="164"/>
    </row>
    <row r="59" spans="1:14" ht="31.5" customHeight="1">
      <c r="A59" s="155"/>
      <c r="B59" s="170"/>
      <c r="C59" s="18" t="s">
        <v>5</v>
      </c>
      <c r="D59" s="19">
        <v>1686666.7</v>
      </c>
      <c r="E59" s="19">
        <v>704936.89900000021</v>
      </c>
      <c r="F59" s="19">
        <v>704936.89900000021</v>
      </c>
      <c r="G59" s="20">
        <v>0.41794676980342366</v>
      </c>
      <c r="H59" s="155"/>
      <c r="I59" s="155"/>
      <c r="J59" s="155"/>
      <c r="K59" s="155"/>
      <c r="L59" s="158" t="e">
        <f>(#REF!+0.5*L57)/#REF!</f>
        <v>#REF!</v>
      </c>
      <c r="M59" s="161"/>
      <c r="N59" s="164"/>
    </row>
    <row r="60" spans="1:14" ht="28.5" customHeight="1">
      <c r="A60" s="166" t="s">
        <v>16</v>
      </c>
      <c r="B60" s="168" t="s">
        <v>272</v>
      </c>
      <c r="C60" s="21" t="s">
        <v>3</v>
      </c>
      <c r="D60" s="22">
        <v>2639464.7999999998</v>
      </c>
      <c r="E60" s="22">
        <v>1322820.17242</v>
      </c>
      <c r="F60" s="22">
        <v>1322820.17242</v>
      </c>
      <c r="G60" s="23">
        <v>0.50116984792523089</v>
      </c>
      <c r="H60" s="147">
        <f>SUM(I60:K62)</f>
        <v>25</v>
      </c>
      <c r="I60" s="147">
        <v>1</v>
      </c>
      <c r="J60" s="147">
        <v>9</v>
      </c>
      <c r="K60" s="147">
        <v>15</v>
      </c>
      <c r="L60" s="149">
        <f>(I60+0.5*J60)/H60</f>
        <v>0.22</v>
      </c>
      <c r="M60" s="198" t="s">
        <v>102</v>
      </c>
      <c r="N60" s="189" t="s">
        <v>101</v>
      </c>
    </row>
    <row r="61" spans="1:14" ht="28.5" customHeight="1">
      <c r="A61" s="167"/>
      <c r="B61" s="168"/>
      <c r="C61" s="21" t="s">
        <v>4</v>
      </c>
      <c r="D61" s="22">
        <v>2637805.1999999997</v>
      </c>
      <c r="E61" s="22">
        <v>1322820.17242</v>
      </c>
      <c r="F61" s="22">
        <v>1322820.17242</v>
      </c>
      <c r="G61" s="23">
        <v>0.50148516365802909</v>
      </c>
      <c r="H61" s="148"/>
      <c r="I61" s="148"/>
      <c r="J61" s="148"/>
      <c r="K61" s="148"/>
      <c r="L61" s="150" t="e">
        <f>(#REF!+0.5*#REF!)/L59</f>
        <v>#REF!</v>
      </c>
      <c r="M61" s="199"/>
      <c r="N61" s="189"/>
    </row>
    <row r="62" spans="1:14" ht="28.5" customHeight="1">
      <c r="A62" s="167"/>
      <c r="B62" s="168"/>
      <c r="C62" s="21" t="s">
        <v>5</v>
      </c>
      <c r="D62" s="22">
        <v>1659.6</v>
      </c>
      <c r="E62" s="22">
        <v>0</v>
      </c>
      <c r="F62" s="22">
        <v>0</v>
      </c>
      <c r="G62" s="23">
        <v>0</v>
      </c>
      <c r="H62" s="148"/>
      <c r="I62" s="148"/>
      <c r="J62" s="148"/>
      <c r="K62" s="148"/>
      <c r="L62" s="150" t="e">
        <f>(L60+0.5*L61)/#REF!</f>
        <v>#REF!</v>
      </c>
      <c r="M62" s="199"/>
      <c r="N62" s="189"/>
    </row>
    <row r="63" spans="1:14" ht="21.75" customHeight="1">
      <c r="A63" s="166" t="s">
        <v>17</v>
      </c>
      <c r="B63" s="168" t="s">
        <v>273</v>
      </c>
      <c r="C63" s="21" t="s">
        <v>3</v>
      </c>
      <c r="D63" s="22">
        <v>8965869.0999999996</v>
      </c>
      <c r="E63" s="22">
        <v>4282160.1683599995</v>
      </c>
      <c r="F63" s="22">
        <v>4282160.1183600007</v>
      </c>
      <c r="G63" s="23">
        <v>0.47760680761667612</v>
      </c>
      <c r="H63" s="147">
        <f>SUM(I63:K65)</f>
        <v>108</v>
      </c>
      <c r="I63" s="147">
        <v>7</v>
      </c>
      <c r="J63" s="147">
        <v>65</v>
      </c>
      <c r="K63" s="147">
        <v>36</v>
      </c>
      <c r="L63" s="149">
        <f t="shared" ref="L63" si="12">(I63+0.5*J63)/H63</f>
        <v>0.36574074074074076</v>
      </c>
      <c r="M63" s="198" t="s">
        <v>104</v>
      </c>
      <c r="N63" s="189" t="s">
        <v>103</v>
      </c>
    </row>
    <row r="64" spans="1:14" ht="21.75" customHeight="1">
      <c r="A64" s="167"/>
      <c r="B64" s="168"/>
      <c r="C64" s="21" t="s">
        <v>4</v>
      </c>
      <c r="D64" s="22">
        <v>7292651.9999999991</v>
      </c>
      <c r="E64" s="22">
        <v>3586215.1083599995</v>
      </c>
      <c r="F64" s="22">
        <v>3586215.0583600001</v>
      </c>
      <c r="G64" s="23">
        <v>0.49175732756204471</v>
      </c>
      <c r="H64" s="148"/>
      <c r="I64" s="148"/>
      <c r="J64" s="148"/>
      <c r="K64" s="148"/>
      <c r="L64" s="150" t="e">
        <f>(L62+0.5*#REF!)/#REF!</f>
        <v>#REF!</v>
      </c>
      <c r="M64" s="199"/>
      <c r="N64" s="189"/>
    </row>
    <row r="65" spans="1:14" ht="21.75" customHeight="1">
      <c r="A65" s="167"/>
      <c r="B65" s="168"/>
      <c r="C65" s="21" t="s">
        <v>5</v>
      </c>
      <c r="D65" s="22">
        <v>1673217.0999999999</v>
      </c>
      <c r="E65" s="22">
        <v>695945.06000000017</v>
      </c>
      <c r="F65" s="22">
        <v>695945.06000000017</v>
      </c>
      <c r="G65" s="23">
        <v>0.41593231386411256</v>
      </c>
      <c r="H65" s="148"/>
      <c r="I65" s="148"/>
      <c r="J65" s="148"/>
      <c r="K65" s="148"/>
      <c r="L65" s="150" t="e">
        <f>(L63+0.5*L64)/#REF!</f>
        <v>#REF!</v>
      </c>
      <c r="M65" s="199"/>
      <c r="N65" s="189"/>
    </row>
    <row r="66" spans="1:14" ht="21.75" customHeight="1">
      <c r="A66" s="166" t="s">
        <v>18</v>
      </c>
      <c r="B66" s="168" t="s">
        <v>274</v>
      </c>
      <c r="C66" s="21" t="s">
        <v>3</v>
      </c>
      <c r="D66" s="22">
        <v>1333136.5999999999</v>
      </c>
      <c r="E66" s="22">
        <v>639531.26368000009</v>
      </c>
      <c r="F66" s="22">
        <v>632537.79667000007</v>
      </c>
      <c r="G66" s="23">
        <v>0.47447335604618474</v>
      </c>
      <c r="H66" s="147">
        <f>SUM(I66:K68)</f>
        <v>16</v>
      </c>
      <c r="I66" s="147">
        <v>0</v>
      </c>
      <c r="J66" s="147">
        <v>11</v>
      </c>
      <c r="K66" s="147">
        <v>5</v>
      </c>
      <c r="L66" s="149">
        <f t="shared" ref="L66" si="13">(I66+0.5*J66)/H66</f>
        <v>0.34375</v>
      </c>
      <c r="M66" s="190" t="s">
        <v>104</v>
      </c>
      <c r="N66" s="189" t="s">
        <v>105</v>
      </c>
    </row>
    <row r="67" spans="1:14" ht="21.75" customHeight="1">
      <c r="A67" s="167"/>
      <c r="B67" s="168"/>
      <c r="C67" s="21" t="s">
        <v>4</v>
      </c>
      <c r="D67" s="22">
        <v>1321346.5999999999</v>
      </c>
      <c r="E67" s="22">
        <v>630539.42468000005</v>
      </c>
      <c r="F67" s="22">
        <v>623545.95767000003</v>
      </c>
      <c r="G67" s="23">
        <v>0.47190188983723125</v>
      </c>
      <c r="H67" s="148"/>
      <c r="I67" s="148"/>
      <c r="J67" s="148"/>
      <c r="K67" s="148"/>
      <c r="L67" s="150" t="e">
        <f>(L65+0.5*#REF!)/#REF!</f>
        <v>#REF!</v>
      </c>
      <c r="M67" s="191"/>
      <c r="N67" s="189"/>
    </row>
    <row r="68" spans="1:14" ht="21.75" customHeight="1">
      <c r="A68" s="167"/>
      <c r="B68" s="168"/>
      <c r="C68" s="21" t="s">
        <v>5</v>
      </c>
      <c r="D68" s="22">
        <v>11790</v>
      </c>
      <c r="E68" s="22">
        <v>8991.8389999999999</v>
      </c>
      <c r="F68" s="22">
        <v>8991.8389999999999</v>
      </c>
      <c r="G68" s="23">
        <v>0.76266658184902458</v>
      </c>
      <c r="H68" s="148"/>
      <c r="I68" s="148"/>
      <c r="J68" s="148"/>
      <c r="K68" s="148"/>
      <c r="L68" s="150" t="e">
        <f>(L66+0.5*L67)/#REF!</f>
        <v>#REF!</v>
      </c>
      <c r="M68" s="191"/>
      <c r="N68" s="189"/>
    </row>
    <row r="69" spans="1:14" ht="21" customHeight="1">
      <c r="A69" s="166" t="s">
        <v>44</v>
      </c>
      <c r="B69" s="168" t="s">
        <v>275</v>
      </c>
      <c r="C69" s="21" t="s">
        <v>3</v>
      </c>
      <c r="D69" s="22">
        <v>576696.6</v>
      </c>
      <c r="E69" s="22">
        <v>283496.09999999998</v>
      </c>
      <c r="F69" s="22">
        <v>283496.09999999998</v>
      </c>
      <c r="G69" s="23">
        <v>0.49158621708537903</v>
      </c>
      <c r="H69" s="147">
        <f>SUM(I69:K70)</f>
        <v>4</v>
      </c>
      <c r="I69" s="147">
        <v>0</v>
      </c>
      <c r="J69" s="147">
        <v>4</v>
      </c>
      <c r="K69" s="147">
        <v>0</v>
      </c>
      <c r="L69" s="149">
        <f t="shared" ref="L69" si="14">(I69+0.5*J69)/H69</f>
        <v>0.5</v>
      </c>
      <c r="M69" s="216"/>
      <c r="N69" s="189" t="s">
        <v>106</v>
      </c>
    </row>
    <row r="70" spans="1:14" ht="21" customHeight="1">
      <c r="A70" s="167"/>
      <c r="B70" s="168"/>
      <c r="C70" s="21" t="s">
        <v>4</v>
      </c>
      <c r="D70" s="22">
        <v>576696.6</v>
      </c>
      <c r="E70" s="22">
        <v>283496.09999999998</v>
      </c>
      <c r="F70" s="22">
        <v>283496.09999999998</v>
      </c>
      <c r="G70" s="23">
        <v>0.49158621708537903</v>
      </c>
      <c r="H70" s="148"/>
      <c r="I70" s="148"/>
      <c r="J70" s="148"/>
      <c r="K70" s="148"/>
      <c r="L70" s="150" t="e">
        <f>(L68+0.5*#REF!)/#REF!</f>
        <v>#REF!</v>
      </c>
      <c r="M70" s="216"/>
      <c r="N70" s="189"/>
    </row>
    <row r="71" spans="1:14" ht="19.5" customHeight="1">
      <c r="A71" s="154" t="s">
        <v>19</v>
      </c>
      <c r="B71" s="170" t="s">
        <v>108</v>
      </c>
      <c r="C71" s="18" t="s">
        <v>3</v>
      </c>
      <c r="D71" s="19">
        <v>1097676.75</v>
      </c>
      <c r="E71" s="19">
        <v>359934.81179000001</v>
      </c>
      <c r="F71" s="19">
        <v>80601.184129999994</v>
      </c>
      <c r="G71" s="20">
        <v>7.3428888905590822E-2</v>
      </c>
      <c r="H71" s="154">
        <f>SUM(I71:K74)</f>
        <v>34</v>
      </c>
      <c r="I71" s="154">
        <f>SUM(I75:I85)</f>
        <v>1</v>
      </c>
      <c r="J71" s="154">
        <f>SUM(J75:J85)</f>
        <v>2</v>
      </c>
      <c r="K71" s="154">
        <f>SUM(K75:K85)</f>
        <v>31</v>
      </c>
      <c r="L71" s="157">
        <f>(I71+0.5*J71)/H71</f>
        <v>5.8823529411764705E-2</v>
      </c>
      <c r="M71" s="160"/>
      <c r="N71" s="163" t="s">
        <v>109</v>
      </c>
    </row>
    <row r="72" spans="1:14" ht="19.5" customHeight="1">
      <c r="A72" s="155"/>
      <c r="B72" s="170"/>
      <c r="C72" s="18" t="s">
        <v>4</v>
      </c>
      <c r="D72" s="19">
        <v>1011644.95</v>
      </c>
      <c r="E72" s="19">
        <v>340895.83352000004</v>
      </c>
      <c r="F72" s="19">
        <v>61553.498869999996</v>
      </c>
      <c r="G72" s="20">
        <v>6.0844962325962287E-2</v>
      </c>
      <c r="H72" s="155"/>
      <c r="I72" s="155"/>
      <c r="J72" s="155"/>
      <c r="K72" s="155"/>
      <c r="L72" s="158" t="e">
        <f>(#REF!+0.5*#REF!)/#REF!</f>
        <v>#REF!</v>
      </c>
      <c r="M72" s="161"/>
      <c r="N72" s="164"/>
    </row>
    <row r="73" spans="1:14" ht="19.5" customHeight="1">
      <c r="A73" s="155"/>
      <c r="B73" s="170"/>
      <c r="C73" s="18" t="s">
        <v>5</v>
      </c>
      <c r="D73" s="19">
        <v>32132.199999999997</v>
      </c>
      <c r="E73" s="19">
        <v>0</v>
      </c>
      <c r="F73" s="19">
        <v>0</v>
      </c>
      <c r="G73" s="20">
        <v>0</v>
      </c>
      <c r="H73" s="155"/>
      <c r="I73" s="155"/>
      <c r="J73" s="155"/>
      <c r="K73" s="155"/>
      <c r="L73" s="158" t="e">
        <f>(#REF!+0.5*L71)/#REF!</f>
        <v>#REF!</v>
      </c>
      <c r="M73" s="161"/>
      <c r="N73" s="164"/>
    </row>
    <row r="74" spans="1:14" ht="19.5" customHeight="1">
      <c r="A74" s="155"/>
      <c r="B74" s="170"/>
      <c r="C74" s="18" t="s">
        <v>6</v>
      </c>
      <c r="D74" s="19">
        <v>53899.6</v>
      </c>
      <c r="E74" s="19">
        <v>19038.97827</v>
      </c>
      <c r="F74" s="19">
        <v>19047.685259999998</v>
      </c>
      <c r="G74" s="20">
        <v>0.35339195949506119</v>
      </c>
      <c r="H74" s="155"/>
      <c r="I74" s="155"/>
      <c r="J74" s="155"/>
      <c r="K74" s="155"/>
      <c r="L74" s="158" t="e">
        <f>(L71+0.5*L72)/#REF!</f>
        <v>#REF!</v>
      </c>
      <c r="M74" s="161"/>
      <c r="N74" s="164"/>
    </row>
    <row r="75" spans="1:14" ht="19.5" customHeight="1">
      <c r="A75" s="166" t="s">
        <v>20</v>
      </c>
      <c r="B75" s="168" t="s">
        <v>110</v>
      </c>
      <c r="C75" s="21" t="s">
        <v>3</v>
      </c>
      <c r="D75" s="22">
        <v>79841.899999999994</v>
      </c>
      <c r="E75" s="22">
        <v>13863.699999999999</v>
      </c>
      <c r="F75" s="22">
        <v>2948.5</v>
      </c>
      <c r="G75" s="23">
        <v>3.6929231393541491E-2</v>
      </c>
      <c r="H75" s="147">
        <f>SUM(I75:K77)</f>
        <v>7</v>
      </c>
      <c r="I75" s="147">
        <v>0</v>
      </c>
      <c r="J75" s="147">
        <v>0</v>
      </c>
      <c r="K75" s="147">
        <v>7</v>
      </c>
      <c r="L75" s="149">
        <f t="shared" ref="L75:L84" si="15">(I75+0.5*J75)/H75</f>
        <v>0</v>
      </c>
      <c r="M75" s="200" t="s">
        <v>97</v>
      </c>
      <c r="N75" s="184" t="s">
        <v>111</v>
      </c>
    </row>
    <row r="76" spans="1:14" ht="19.5" customHeight="1">
      <c r="A76" s="167"/>
      <c r="B76" s="168"/>
      <c r="C76" s="21" t="s">
        <v>4</v>
      </c>
      <c r="D76" s="22">
        <v>63022.6</v>
      </c>
      <c r="E76" s="22">
        <v>13863.699999999999</v>
      </c>
      <c r="F76" s="22">
        <v>2948.5</v>
      </c>
      <c r="G76" s="23">
        <v>4.6784804181357165E-2</v>
      </c>
      <c r="H76" s="148"/>
      <c r="I76" s="148"/>
      <c r="J76" s="148"/>
      <c r="K76" s="148"/>
      <c r="L76" s="150" t="e">
        <f>(L74+0.5*#REF!)/L73</f>
        <v>#REF!</v>
      </c>
      <c r="M76" s="201"/>
      <c r="N76" s="185"/>
    </row>
    <row r="77" spans="1:14" ht="19.5" customHeight="1">
      <c r="A77" s="167"/>
      <c r="B77" s="168"/>
      <c r="C77" s="21" t="s">
        <v>5</v>
      </c>
      <c r="D77" s="22">
        <v>16819.3</v>
      </c>
      <c r="E77" s="22">
        <v>0</v>
      </c>
      <c r="F77" s="22">
        <v>0</v>
      </c>
      <c r="G77" s="23">
        <v>0</v>
      </c>
      <c r="H77" s="148"/>
      <c r="I77" s="148"/>
      <c r="J77" s="148"/>
      <c r="K77" s="148"/>
      <c r="L77" s="150" t="e">
        <f>(#REF!+0.5*L75)/L74</f>
        <v>#REF!</v>
      </c>
      <c r="M77" s="201"/>
      <c r="N77" s="185"/>
    </row>
    <row r="78" spans="1:14" ht="19.5" customHeight="1">
      <c r="A78" s="166" t="s">
        <v>53</v>
      </c>
      <c r="B78" s="168" t="s">
        <v>112</v>
      </c>
      <c r="C78" s="21" t="s">
        <v>3</v>
      </c>
      <c r="D78" s="22">
        <v>564541.4</v>
      </c>
      <c r="E78" s="22">
        <v>295992.5</v>
      </c>
      <c r="F78" s="22">
        <v>30721.670000000002</v>
      </c>
      <c r="G78" s="23">
        <v>5.4418807903193638E-2</v>
      </c>
      <c r="H78" s="147">
        <f>SUM(I78:K80)</f>
        <v>13</v>
      </c>
      <c r="I78" s="147">
        <v>1</v>
      </c>
      <c r="J78" s="147">
        <v>0</v>
      </c>
      <c r="K78" s="147">
        <v>12</v>
      </c>
      <c r="L78" s="149">
        <f t="shared" si="15"/>
        <v>7.6923076923076927E-2</v>
      </c>
      <c r="M78" s="200" t="s">
        <v>88</v>
      </c>
      <c r="N78" s="184" t="s">
        <v>117</v>
      </c>
    </row>
    <row r="79" spans="1:14" ht="19.5" customHeight="1">
      <c r="A79" s="167"/>
      <c r="B79" s="168"/>
      <c r="C79" s="21" t="s">
        <v>4</v>
      </c>
      <c r="D79" s="22">
        <v>549228.5</v>
      </c>
      <c r="E79" s="22">
        <v>295992.5</v>
      </c>
      <c r="F79" s="22">
        <v>30721.670000000002</v>
      </c>
      <c r="G79" s="23">
        <v>5.5936044833798687E-2</v>
      </c>
      <c r="H79" s="148"/>
      <c r="I79" s="148"/>
      <c r="J79" s="148"/>
      <c r="K79" s="148"/>
      <c r="L79" s="150" t="e">
        <f>(#REF!+0.5*#REF!)/L77</f>
        <v>#REF!</v>
      </c>
      <c r="M79" s="201"/>
      <c r="N79" s="185"/>
    </row>
    <row r="80" spans="1:14" ht="19.5" customHeight="1">
      <c r="A80" s="167"/>
      <c r="B80" s="168"/>
      <c r="C80" s="21" t="s">
        <v>5</v>
      </c>
      <c r="D80" s="22">
        <v>15312.9</v>
      </c>
      <c r="E80" s="22">
        <v>0</v>
      </c>
      <c r="F80" s="22">
        <v>0</v>
      </c>
      <c r="G80" s="23">
        <v>0</v>
      </c>
      <c r="H80" s="148"/>
      <c r="I80" s="148"/>
      <c r="J80" s="148"/>
      <c r="K80" s="148"/>
      <c r="L80" s="150" t="e">
        <f>(#REF!+0.5*L78)/#REF!</f>
        <v>#REF!</v>
      </c>
      <c r="M80" s="201"/>
      <c r="N80" s="185"/>
    </row>
    <row r="81" spans="1:14" ht="19.5" customHeight="1">
      <c r="A81" s="166" t="s">
        <v>21</v>
      </c>
      <c r="B81" s="168" t="s">
        <v>113</v>
      </c>
      <c r="C81" s="21" t="s">
        <v>3</v>
      </c>
      <c r="D81" s="22">
        <v>425028.25</v>
      </c>
      <c r="E81" s="22">
        <v>37555.411789999998</v>
      </c>
      <c r="F81" s="22">
        <v>38210.234129999997</v>
      </c>
      <c r="G81" s="23">
        <v>8.9900457510765461E-2</v>
      </c>
      <c r="H81" s="147">
        <f>SUM(I81:K83)</f>
        <v>13</v>
      </c>
      <c r="I81" s="147">
        <v>0</v>
      </c>
      <c r="J81" s="147">
        <v>1</v>
      </c>
      <c r="K81" s="147">
        <v>12</v>
      </c>
      <c r="L81" s="149">
        <f t="shared" si="15"/>
        <v>3.8461538461538464E-2</v>
      </c>
      <c r="M81" s="200" t="s">
        <v>114</v>
      </c>
      <c r="N81" s="184" t="s">
        <v>115</v>
      </c>
    </row>
    <row r="82" spans="1:14" ht="19.5" customHeight="1">
      <c r="A82" s="167"/>
      <c r="B82" s="168"/>
      <c r="C82" s="21" t="s">
        <v>4</v>
      </c>
      <c r="D82" s="22">
        <v>371128.65</v>
      </c>
      <c r="E82" s="22">
        <v>18516.433519999999</v>
      </c>
      <c r="F82" s="22">
        <v>19162.548869999999</v>
      </c>
      <c r="G82" s="23">
        <v>5.1633170519171712E-2</v>
      </c>
      <c r="H82" s="148"/>
      <c r="I82" s="148"/>
      <c r="J82" s="148"/>
      <c r="K82" s="148"/>
      <c r="L82" s="150" t="e">
        <f>(#REF!+0.5*#REF!)/L80</f>
        <v>#REF!</v>
      </c>
      <c r="M82" s="201"/>
      <c r="N82" s="185"/>
    </row>
    <row r="83" spans="1:14" ht="19.5" customHeight="1">
      <c r="A83" s="167"/>
      <c r="B83" s="168"/>
      <c r="C83" s="21" t="s">
        <v>6</v>
      </c>
      <c r="D83" s="22">
        <v>53899.6</v>
      </c>
      <c r="E83" s="22">
        <v>19038.97827</v>
      </c>
      <c r="F83" s="22">
        <v>19047.685259999998</v>
      </c>
      <c r="G83" s="23">
        <v>0.35339195949506119</v>
      </c>
      <c r="H83" s="148"/>
      <c r="I83" s="148"/>
      <c r="J83" s="148"/>
      <c r="K83" s="148"/>
      <c r="L83" s="150" t="e">
        <f>(L81+0.5*L82)/#REF!</f>
        <v>#REF!</v>
      </c>
      <c r="M83" s="201"/>
      <c r="N83" s="185"/>
    </row>
    <row r="84" spans="1:14" ht="19.5" customHeight="1">
      <c r="A84" s="166" t="s">
        <v>22</v>
      </c>
      <c r="B84" s="168" t="s">
        <v>60</v>
      </c>
      <c r="C84" s="21" t="s">
        <v>3</v>
      </c>
      <c r="D84" s="22">
        <v>28265.200000000001</v>
      </c>
      <c r="E84" s="22">
        <v>12523.2</v>
      </c>
      <c r="F84" s="22">
        <v>12523.2</v>
      </c>
      <c r="G84" s="23">
        <v>0.44306072484893083</v>
      </c>
      <c r="H84" s="147">
        <f>SUM(I84:K85)</f>
        <v>1</v>
      </c>
      <c r="I84" s="147">
        <v>0</v>
      </c>
      <c r="J84" s="147">
        <v>1</v>
      </c>
      <c r="K84" s="147">
        <v>0</v>
      </c>
      <c r="L84" s="149">
        <f t="shared" si="15"/>
        <v>0.5</v>
      </c>
      <c r="M84" s="200" t="s">
        <v>532</v>
      </c>
      <c r="N84" s="184" t="s">
        <v>116</v>
      </c>
    </row>
    <row r="85" spans="1:14" ht="19.5" customHeight="1">
      <c r="A85" s="167"/>
      <c r="B85" s="168"/>
      <c r="C85" s="21" t="s">
        <v>4</v>
      </c>
      <c r="D85" s="22">
        <v>28265.200000000001</v>
      </c>
      <c r="E85" s="22">
        <v>12523.2</v>
      </c>
      <c r="F85" s="22">
        <v>12523.2</v>
      </c>
      <c r="G85" s="23">
        <v>0.44306072484893083</v>
      </c>
      <c r="H85" s="148"/>
      <c r="I85" s="148"/>
      <c r="J85" s="148"/>
      <c r="K85" s="148"/>
      <c r="L85" s="150" t="e">
        <f>(L83+0.5*#REF!)/#REF!</f>
        <v>#REF!</v>
      </c>
      <c r="M85" s="201"/>
      <c r="N85" s="185"/>
    </row>
    <row r="86" spans="1:14" ht="20.25" customHeight="1">
      <c r="A86" s="154" t="s">
        <v>23</v>
      </c>
      <c r="B86" s="170" t="s">
        <v>107</v>
      </c>
      <c r="C86" s="18" t="s">
        <v>3</v>
      </c>
      <c r="D86" s="19">
        <v>1281497.888</v>
      </c>
      <c r="E86" s="19">
        <v>494158.2</v>
      </c>
      <c r="F86" s="19">
        <v>493558.2</v>
      </c>
      <c r="G86" s="20">
        <v>0.38514164137272461</v>
      </c>
      <c r="H86" s="154">
        <f>SUM(I86:K89)</f>
        <v>44</v>
      </c>
      <c r="I86" s="154">
        <f>SUM(I90:I100)</f>
        <v>2</v>
      </c>
      <c r="J86" s="154">
        <f>SUM(J90:J100)</f>
        <v>19</v>
      </c>
      <c r="K86" s="154">
        <f>SUM(K90:K100)</f>
        <v>23</v>
      </c>
      <c r="L86" s="157">
        <f>(I86+0.5*J86)/H86</f>
        <v>0.26136363636363635</v>
      </c>
      <c r="M86" s="160"/>
      <c r="N86" s="163" t="s">
        <v>118</v>
      </c>
    </row>
    <row r="87" spans="1:14" ht="20.25" customHeight="1">
      <c r="A87" s="155"/>
      <c r="B87" s="170"/>
      <c r="C87" s="18" t="s">
        <v>4</v>
      </c>
      <c r="D87" s="19">
        <v>1196426.6140000001</v>
      </c>
      <c r="E87" s="19">
        <v>490977</v>
      </c>
      <c r="F87" s="19">
        <v>490377</v>
      </c>
      <c r="G87" s="20">
        <v>0.40986801385212246</v>
      </c>
      <c r="H87" s="155"/>
      <c r="I87" s="155"/>
      <c r="J87" s="155"/>
      <c r="K87" s="155"/>
      <c r="L87" s="158" t="e">
        <f>(#REF!+0.5*#REF!)/#REF!</f>
        <v>#REF!</v>
      </c>
      <c r="M87" s="161"/>
      <c r="N87" s="164"/>
    </row>
    <row r="88" spans="1:14" ht="20.25" customHeight="1">
      <c r="A88" s="155"/>
      <c r="B88" s="170"/>
      <c r="C88" s="18" t="s">
        <v>5</v>
      </c>
      <c r="D88" s="19">
        <v>5787.5</v>
      </c>
      <c r="E88" s="19">
        <v>2574.9</v>
      </c>
      <c r="F88" s="19">
        <v>2574.9</v>
      </c>
      <c r="G88" s="20">
        <v>0.44490712742980565</v>
      </c>
      <c r="H88" s="155"/>
      <c r="I88" s="155"/>
      <c r="J88" s="155"/>
      <c r="K88" s="155"/>
      <c r="L88" s="158" t="e">
        <f>(#REF!+0.5*L86)/#REF!</f>
        <v>#REF!</v>
      </c>
      <c r="M88" s="161"/>
      <c r="N88" s="164"/>
    </row>
    <row r="89" spans="1:14" ht="20.25" customHeight="1">
      <c r="A89" s="155"/>
      <c r="B89" s="170"/>
      <c r="C89" s="18" t="s">
        <v>6</v>
      </c>
      <c r="D89" s="19">
        <v>79283.774000000005</v>
      </c>
      <c r="E89" s="19">
        <v>606.29999999999995</v>
      </c>
      <c r="F89" s="19">
        <v>606.29999999999995</v>
      </c>
      <c r="G89" s="20">
        <v>7.6472141702033499E-3</v>
      </c>
      <c r="H89" s="155"/>
      <c r="I89" s="155"/>
      <c r="J89" s="155"/>
      <c r="K89" s="155"/>
      <c r="L89" s="158" t="e">
        <f>(L86+0.5*L87)/#REF!</f>
        <v>#REF!</v>
      </c>
      <c r="M89" s="161"/>
      <c r="N89" s="164"/>
    </row>
    <row r="90" spans="1:14" ht="23.25" customHeight="1">
      <c r="A90" s="166" t="s">
        <v>24</v>
      </c>
      <c r="B90" s="168" t="s">
        <v>62</v>
      </c>
      <c r="C90" s="21" t="s">
        <v>3</v>
      </c>
      <c r="D90" s="22">
        <v>421595.853</v>
      </c>
      <c r="E90" s="22">
        <v>190236.1</v>
      </c>
      <c r="F90" s="22">
        <v>190236.1</v>
      </c>
      <c r="G90" s="23">
        <v>0.45122858454682191</v>
      </c>
      <c r="H90" s="147">
        <f>SUM(I90:K92)</f>
        <v>21</v>
      </c>
      <c r="I90" s="147">
        <v>1</v>
      </c>
      <c r="J90" s="147">
        <v>8</v>
      </c>
      <c r="K90" s="147">
        <v>12</v>
      </c>
      <c r="L90" s="149">
        <f t="shared" ref="L90:L97" si="16">(I90+0.5*J90)/H90</f>
        <v>0.23809523809523808</v>
      </c>
      <c r="M90" s="200" t="s">
        <v>88</v>
      </c>
      <c r="N90" s="147" t="s">
        <v>119</v>
      </c>
    </row>
    <row r="91" spans="1:14" ht="23.25" customHeight="1">
      <c r="A91" s="167"/>
      <c r="B91" s="168"/>
      <c r="C91" s="21" t="s">
        <v>4</v>
      </c>
      <c r="D91" s="22">
        <v>420780.679</v>
      </c>
      <c r="E91" s="22">
        <v>190233.2</v>
      </c>
      <c r="F91" s="22">
        <v>190233.2</v>
      </c>
      <c r="G91" s="23">
        <v>0.452095853003745</v>
      </c>
      <c r="H91" s="148"/>
      <c r="I91" s="148"/>
      <c r="J91" s="148"/>
      <c r="K91" s="148"/>
      <c r="L91" s="150" t="e">
        <f>(L89+0.5*#REF!)/L88</f>
        <v>#REF!</v>
      </c>
      <c r="M91" s="201"/>
      <c r="N91" s="148"/>
    </row>
    <row r="92" spans="1:14" ht="23.25" customHeight="1">
      <c r="A92" s="167"/>
      <c r="B92" s="168"/>
      <c r="C92" s="21" t="s">
        <v>6</v>
      </c>
      <c r="D92" s="22">
        <v>815.17399999999998</v>
      </c>
      <c r="E92" s="22">
        <v>2.9</v>
      </c>
      <c r="F92" s="22">
        <v>2.9</v>
      </c>
      <c r="G92" s="23">
        <v>3.5575226884076282E-3</v>
      </c>
      <c r="H92" s="148"/>
      <c r="I92" s="148"/>
      <c r="J92" s="148"/>
      <c r="K92" s="148"/>
      <c r="L92" s="150" t="e">
        <f>(L90+0.5*L91)/#REF!</f>
        <v>#REF!</v>
      </c>
      <c r="M92" s="201"/>
      <c r="N92" s="148"/>
    </row>
    <row r="93" spans="1:14" ht="21" customHeight="1">
      <c r="A93" s="166" t="s">
        <v>25</v>
      </c>
      <c r="B93" s="168" t="s">
        <v>63</v>
      </c>
      <c r="C93" s="21" t="s">
        <v>3</v>
      </c>
      <c r="D93" s="22">
        <v>822612.39500000002</v>
      </c>
      <c r="E93" s="22">
        <v>286130.39999999997</v>
      </c>
      <c r="F93" s="22">
        <v>285537.39999999997</v>
      </c>
      <c r="G93" s="23">
        <v>0.3471105003225729</v>
      </c>
      <c r="H93" s="147">
        <f>SUM(I93:K96)</f>
        <v>18</v>
      </c>
      <c r="I93" s="147">
        <v>1</v>
      </c>
      <c r="J93" s="147">
        <v>6</v>
      </c>
      <c r="K93" s="147">
        <v>11</v>
      </c>
      <c r="L93" s="149">
        <f t="shared" si="16"/>
        <v>0.22222222222222221</v>
      </c>
      <c r="M93" s="200" t="s">
        <v>114</v>
      </c>
      <c r="N93" s="186" t="s">
        <v>120</v>
      </c>
    </row>
    <row r="94" spans="1:14" ht="21" customHeight="1">
      <c r="A94" s="167"/>
      <c r="B94" s="168"/>
      <c r="C94" s="21" t="s">
        <v>4</v>
      </c>
      <c r="D94" s="22">
        <v>740173.89500000002</v>
      </c>
      <c r="E94" s="22">
        <v>283876.3</v>
      </c>
      <c r="F94" s="22">
        <v>283283.3</v>
      </c>
      <c r="G94" s="23">
        <v>0.3827253324031375</v>
      </c>
      <c r="H94" s="148"/>
      <c r="I94" s="148"/>
      <c r="J94" s="148"/>
      <c r="K94" s="148"/>
      <c r="L94" s="150" t="e">
        <f>(L92+0.5*#REF!)/#REF!</f>
        <v>#REF!</v>
      </c>
      <c r="M94" s="201"/>
      <c r="N94" s="186"/>
    </row>
    <row r="95" spans="1:14" ht="21" customHeight="1">
      <c r="A95" s="167"/>
      <c r="B95" s="168"/>
      <c r="C95" s="21" t="s">
        <v>5</v>
      </c>
      <c r="D95" s="22">
        <v>4140.5</v>
      </c>
      <c r="E95" s="22">
        <v>2005.5</v>
      </c>
      <c r="F95" s="22">
        <v>2005.5</v>
      </c>
      <c r="G95" s="23">
        <v>0.48436179205409974</v>
      </c>
      <c r="H95" s="148"/>
      <c r="I95" s="148"/>
      <c r="J95" s="148"/>
      <c r="K95" s="148"/>
      <c r="L95" s="150" t="e">
        <f>(#REF!+0.5*L93)/L92</f>
        <v>#REF!</v>
      </c>
      <c r="M95" s="201"/>
      <c r="N95" s="186"/>
    </row>
    <row r="96" spans="1:14" ht="21" customHeight="1">
      <c r="A96" s="167"/>
      <c r="B96" s="168"/>
      <c r="C96" s="21" t="s">
        <v>6</v>
      </c>
      <c r="D96" s="22">
        <v>78298</v>
      </c>
      <c r="E96" s="22">
        <v>248.6</v>
      </c>
      <c r="F96" s="22">
        <v>248.6</v>
      </c>
      <c r="G96" s="23">
        <v>3.1750491711154817E-3</v>
      </c>
      <c r="H96" s="148"/>
      <c r="I96" s="148"/>
      <c r="J96" s="148"/>
      <c r="K96" s="148"/>
      <c r="L96" s="150" t="e">
        <f>(L93+0.5*L94)/#REF!</f>
        <v>#REF!</v>
      </c>
      <c r="M96" s="201"/>
      <c r="N96" s="186"/>
    </row>
    <row r="97" spans="1:14" ht="21.75" customHeight="1">
      <c r="A97" s="166" t="s">
        <v>26</v>
      </c>
      <c r="B97" s="168" t="s">
        <v>65</v>
      </c>
      <c r="C97" s="21" t="s">
        <v>3</v>
      </c>
      <c r="D97" s="22">
        <v>37289.639999999992</v>
      </c>
      <c r="E97" s="22">
        <v>17791.7</v>
      </c>
      <c r="F97" s="22">
        <v>17784.7</v>
      </c>
      <c r="G97" s="23">
        <v>0.47693407605973148</v>
      </c>
      <c r="H97" s="147">
        <f>SUM(I97:K100)</f>
        <v>5</v>
      </c>
      <c r="I97" s="147">
        <v>0</v>
      </c>
      <c r="J97" s="147">
        <v>5</v>
      </c>
      <c r="K97" s="147">
        <v>0</v>
      </c>
      <c r="L97" s="149">
        <f t="shared" si="16"/>
        <v>0.5</v>
      </c>
      <c r="M97" s="214"/>
      <c r="N97" s="186" t="s">
        <v>119</v>
      </c>
    </row>
    <row r="98" spans="1:14" ht="21.75" customHeight="1">
      <c r="A98" s="167"/>
      <c r="B98" s="168"/>
      <c r="C98" s="21" t="s">
        <v>4</v>
      </c>
      <c r="D98" s="22">
        <v>35472.039999999994</v>
      </c>
      <c r="E98" s="22">
        <v>16867.5</v>
      </c>
      <c r="F98" s="22">
        <v>16860.5</v>
      </c>
      <c r="G98" s="23">
        <v>0.47531802512626853</v>
      </c>
      <c r="H98" s="148"/>
      <c r="I98" s="148"/>
      <c r="J98" s="148"/>
      <c r="K98" s="148"/>
      <c r="L98" s="150" t="e">
        <f>(L96+0.5*#REF!)/L95</f>
        <v>#REF!</v>
      </c>
      <c r="M98" s="173"/>
      <c r="N98" s="186"/>
    </row>
    <row r="99" spans="1:14" ht="21.75" customHeight="1">
      <c r="A99" s="167"/>
      <c r="B99" s="168"/>
      <c r="C99" s="21" t="s">
        <v>5</v>
      </c>
      <c r="D99" s="22">
        <v>1647</v>
      </c>
      <c r="E99" s="22">
        <v>569.4</v>
      </c>
      <c r="F99" s="22">
        <v>569.4</v>
      </c>
      <c r="G99" s="23">
        <v>0.34571948998178503</v>
      </c>
      <c r="H99" s="148"/>
      <c r="I99" s="148"/>
      <c r="J99" s="148"/>
      <c r="K99" s="148"/>
      <c r="L99" s="150" t="e">
        <f>(#REF!+0.5*L97)/L96</f>
        <v>#REF!</v>
      </c>
      <c r="M99" s="173"/>
      <c r="N99" s="186"/>
    </row>
    <row r="100" spans="1:14" ht="21.75" customHeight="1">
      <c r="A100" s="167"/>
      <c r="B100" s="168"/>
      <c r="C100" s="21" t="s">
        <v>6</v>
      </c>
      <c r="D100" s="22">
        <v>170.6</v>
      </c>
      <c r="E100" s="22">
        <v>354.8</v>
      </c>
      <c r="F100" s="22">
        <v>354.8</v>
      </c>
      <c r="G100" s="23">
        <v>2.0797186400937866</v>
      </c>
      <c r="H100" s="148"/>
      <c r="I100" s="148"/>
      <c r="J100" s="148"/>
      <c r="K100" s="148"/>
      <c r="L100" s="150" t="e">
        <f>(L97+0.5*L98)/#REF!</f>
        <v>#REF!</v>
      </c>
      <c r="M100" s="173"/>
      <c r="N100" s="186"/>
    </row>
    <row r="101" spans="1:14" ht="21.75" customHeight="1">
      <c r="A101" s="154" t="s">
        <v>54</v>
      </c>
      <c r="B101" s="170" t="s">
        <v>241</v>
      </c>
      <c r="C101" s="18" t="s">
        <v>3</v>
      </c>
      <c r="D101" s="19">
        <v>768489.8</v>
      </c>
      <c r="E101" s="19">
        <v>326078.97431999998</v>
      </c>
      <c r="F101" s="19">
        <v>325279.27431999997</v>
      </c>
      <c r="G101" s="20">
        <v>0.42327077642409822</v>
      </c>
      <c r="H101" s="154">
        <f>SUM(I101:K104)</f>
        <v>33</v>
      </c>
      <c r="I101" s="154">
        <f>SUM(I105:I118)</f>
        <v>1</v>
      </c>
      <c r="J101" s="154">
        <f>SUM(J105:J118)</f>
        <v>24</v>
      </c>
      <c r="K101" s="154">
        <f>SUM(K105:K118)</f>
        <v>8</v>
      </c>
      <c r="L101" s="157">
        <f>(I101+0.5*J101)/H101</f>
        <v>0.39393939393939392</v>
      </c>
      <c r="M101" s="160"/>
      <c r="N101" s="163" t="s">
        <v>121</v>
      </c>
    </row>
    <row r="102" spans="1:14" ht="21.75" customHeight="1">
      <c r="A102" s="155"/>
      <c r="B102" s="170"/>
      <c r="C102" s="18" t="s">
        <v>4</v>
      </c>
      <c r="D102" s="19">
        <v>384168.5</v>
      </c>
      <c r="E102" s="19">
        <v>186278.0704</v>
      </c>
      <c r="F102" s="19">
        <v>186046.1704</v>
      </c>
      <c r="G102" s="20">
        <v>0.48428273114531772</v>
      </c>
      <c r="H102" s="155"/>
      <c r="I102" s="155"/>
      <c r="J102" s="155"/>
      <c r="K102" s="155"/>
      <c r="L102" s="158" t="e">
        <f>(L100+0.5*#REF!)/L99</f>
        <v>#REF!</v>
      </c>
      <c r="M102" s="161"/>
      <c r="N102" s="164"/>
    </row>
    <row r="103" spans="1:14" ht="21.75" customHeight="1">
      <c r="A103" s="155"/>
      <c r="B103" s="170"/>
      <c r="C103" s="18" t="s">
        <v>5</v>
      </c>
      <c r="D103" s="19">
        <v>366321.30000000005</v>
      </c>
      <c r="E103" s="19">
        <v>139800.90391999998</v>
      </c>
      <c r="F103" s="19">
        <v>139233.10391999999</v>
      </c>
      <c r="G103" s="20">
        <v>0.38008465224380883</v>
      </c>
      <c r="H103" s="155"/>
      <c r="I103" s="155"/>
      <c r="J103" s="155"/>
      <c r="K103" s="155"/>
      <c r="L103" s="158" t="e">
        <f>(#REF!+0.5*L101)/L100</f>
        <v>#REF!</v>
      </c>
      <c r="M103" s="161"/>
      <c r="N103" s="164"/>
    </row>
    <row r="104" spans="1:14" ht="21.75" customHeight="1">
      <c r="A104" s="156"/>
      <c r="B104" s="170"/>
      <c r="C104" s="18" t="s">
        <v>7</v>
      </c>
      <c r="D104" s="19">
        <v>18000</v>
      </c>
      <c r="E104" s="19">
        <v>0</v>
      </c>
      <c r="F104" s="19">
        <v>0</v>
      </c>
      <c r="G104" s="20">
        <v>0</v>
      </c>
      <c r="H104" s="156"/>
      <c r="I104" s="156"/>
      <c r="J104" s="156"/>
      <c r="K104" s="156"/>
      <c r="L104" s="159" t="e">
        <f t="shared" ref="L104" si="17">(L102+0.5*L103)/L101</f>
        <v>#REF!</v>
      </c>
      <c r="M104" s="162"/>
      <c r="N104" s="165"/>
    </row>
    <row r="105" spans="1:14" ht="22.5" customHeight="1">
      <c r="A105" s="166" t="s">
        <v>27</v>
      </c>
      <c r="B105" s="168" t="s">
        <v>66</v>
      </c>
      <c r="C105" s="21" t="s">
        <v>3</v>
      </c>
      <c r="D105" s="22">
        <v>691293</v>
      </c>
      <c r="E105" s="22">
        <v>300235.37432</v>
      </c>
      <c r="F105" s="22">
        <v>300235.37432</v>
      </c>
      <c r="G105" s="23">
        <f>F105/D105</f>
        <v>0.43430987196456494</v>
      </c>
      <c r="H105" s="147">
        <f>SUM(I105:K107)</f>
        <v>7</v>
      </c>
      <c r="I105" s="147">
        <v>0</v>
      </c>
      <c r="J105" s="147">
        <v>5</v>
      </c>
      <c r="K105" s="147">
        <v>2</v>
      </c>
      <c r="L105" s="149">
        <f t="shared" ref="L105:L117" si="18">(I105+0.5*J105)/H105</f>
        <v>0.35714285714285715</v>
      </c>
      <c r="M105" s="146" t="s">
        <v>104</v>
      </c>
      <c r="N105" s="172" t="s">
        <v>122</v>
      </c>
    </row>
    <row r="106" spans="1:14" ht="22.5" customHeight="1">
      <c r="A106" s="167"/>
      <c r="B106" s="168"/>
      <c r="C106" s="21" t="s">
        <v>4</v>
      </c>
      <c r="D106" s="22">
        <v>330714.59999999998</v>
      </c>
      <c r="E106" s="22">
        <v>163000.1704</v>
      </c>
      <c r="F106" s="22">
        <v>163000.1704</v>
      </c>
      <c r="G106" s="23">
        <f t="shared" ref="G106:G107" si="19">F106/D106</f>
        <v>0.49287261705410046</v>
      </c>
      <c r="H106" s="148"/>
      <c r="I106" s="148"/>
      <c r="J106" s="148"/>
      <c r="K106" s="148"/>
      <c r="L106" s="150" t="e">
        <f>(#REF!+0.5*L104)/L103</f>
        <v>#REF!</v>
      </c>
      <c r="M106" s="146"/>
      <c r="N106" s="172"/>
    </row>
    <row r="107" spans="1:14" ht="22.5" customHeight="1">
      <c r="A107" s="167"/>
      <c r="B107" s="168"/>
      <c r="C107" s="21" t="s">
        <v>5</v>
      </c>
      <c r="D107" s="22">
        <v>360578.4</v>
      </c>
      <c r="E107" s="22">
        <v>137235.20392</v>
      </c>
      <c r="F107" s="22">
        <v>137235.20392</v>
      </c>
      <c r="G107" s="23">
        <f t="shared" si="19"/>
        <v>0.38059740661115582</v>
      </c>
      <c r="H107" s="148"/>
      <c r="I107" s="148"/>
      <c r="J107" s="148"/>
      <c r="K107" s="148"/>
      <c r="L107" s="150" t="e">
        <f>(L104+0.5*L105)/#REF!</f>
        <v>#REF!</v>
      </c>
      <c r="M107" s="146"/>
      <c r="N107" s="172"/>
    </row>
    <row r="108" spans="1:14" ht="21" customHeight="1">
      <c r="A108" s="166" t="s">
        <v>28</v>
      </c>
      <c r="B108" s="168" t="s">
        <v>242</v>
      </c>
      <c r="C108" s="21" t="s">
        <v>3</v>
      </c>
      <c r="D108" s="22">
        <v>1963.3000000000002</v>
      </c>
      <c r="E108" s="22">
        <v>1411.1999999999998</v>
      </c>
      <c r="F108" s="22">
        <v>611.5</v>
      </c>
      <c r="G108" s="23">
        <v>0.3114653899047522</v>
      </c>
      <c r="H108" s="147">
        <f>SUM(I108:K110)</f>
        <v>4</v>
      </c>
      <c r="I108" s="147">
        <v>0</v>
      </c>
      <c r="J108" s="147">
        <v>2</v>
      </c>
      <c r="K108" s="147">
        <v>2</v>
      </c>
      <c r="L108" s="149">
        <f t="shared" si="18"/>
        <v>0.25</v>
      </c>
      <c r="M108" s="146" t="s">
        <v>104</v>
      </c>
      <c r="N108" s="172" t="s">
        <v>123</v>
      </c>
    </row>
    <row r="109" spans="1:14" ht="21" customHeight="1">
      <c r="A109" s="167"/>
      <c r="B109" s="168"/>
      <c r="C109" s="21" t="s">
        <v>4</v>
      </c>
      <c r="D109" s="22">
        <v>1220.4000000000001</v>
      </c>
      <c r="E109" s="22">
        <v>668.3</v>
      </c>
      <c r="F109" s="22">
        <v>436.4</v>
      </c>
      <c r="G109" s="23">
        <v>0.35758767617174692</v>
      </c>
      <c r="H109" s="148"/>
      <c r="I109" s="148"/>
      <c r="J109" s="148"/>
      <c r="K109" s="148"/>
      <c r="L109" s="150" t="e">
        <f>(#REF!+0.5*#REF!)/L107</f>
        <v>#REF!</v>
      </c>
      <c r="M109" s="146"/>
      <c r="N109" s="172"/>
    </row>
    <row r="110" spans="1:14" ht="21" customHeight="1">
      <c r="A110" s="167"/>
      <c r="B110" s="168"/>
      <c r="C110" s="21" t="s">
        <v>5</v>
      </c>
      <c r="D110" s="22">
        <v>742.9</v>
      </c>
      <c r="E110" s="22">
        <v>742.9</v>
      </c>
      <c r="F110" s="22">
        <v>175.1</v>
      </c>
      <c r="G110" s="23">
        <v>0.23569794050343248</v>
      </c>
      <c r="H110" s="148"/>
      <c r="I110" s="148"/>
      <c r="J110" s="148"/>
      <c r="K110" s="148"/>
      <c r="L110" s="150" t="e">
        <f>(#REF!+0.5*L108)/#REF!</f>
        <v>#REF!</v>
      </c>
      <c r="M110" s="146"/>
      <c r="N110" s="172"/>
    </row>
    <row r="111" spans="1:14" ht="21.75" customHeight="1">
      <c r="A111" s="166" t="s">
        <v>29</v>
      </c>
      <c r="B111" s="168" t="s">
        <v>67</v>
      </c>
      <c r="C111" s="21" t="s">
        <v>3</v>
      </c>
      <c r="D111" s="22">
        <v>56965</v>
      </c>
      <c r="E111" s="22">
        <v>24323.8</v>
      </c>
      <c r="F111" s="22">
        <v>24323.8</v>
      </c>
      <c r="G111" s="23">
        <v>0.42699552356710258</v>
      </c>
      <c r="H111" s="147">
        <f>SUM(I111:K113)</f>
        <v>2</v>
      </c>
      <c r="I111" s="147">
        <v>0</v>
      </c>
      <c r="J111" s="147">
        <v>2</v>
      </c>
      <c r="K111" s="147">
        <v>0</v>
      </c>
      <c r="L111" s="149">
        <f t="shared" si="18"/>
        <v>0.5</v>
      </c>
      <c r="M111" s="146" t="s">
        <v>533</v>
      </c>
      <c r="N111" s="172"/>
    </row>
    <row r="112" spans="1:14" ht="21.75" customHeight="1">
      <c r="A112" s="167"/>
      <c r="B112" s="168"/>
      <c r="C112" s="21" t="s">
        <v>4</v>
      </c>
      <c r="D112" s="22">
        <v>51965</v>
      </c>
      <c r="E112" s="22">
        <v>22501</v>
      </c>
      <c r="F112" s="22">
        <v>22501</v>
      </c>
      <c r="G112" s="23">
        <v>0.43300298277686905</v>
      </c>
      <c r="H112" s="148"/>
      <c r="I112" s="148"/>
      <c r="J112" s="148"/>
      <c r="K112" s="148"/>
      <c r="L112" s="150" t="e">
        <f>(#REF!+0.5*#REF!)/L110</f>
        <v>#REF!</v>
      </c>
      <c r="M112" s="146"/>
      <c r="N112" s="172"/>
    </row>
    <row r="113" spans="1:14" ht="21.75" customHeight="1">
      <c r="A113" s="167"/>
      <c r="B113" s="168"/>
      <c r="C113" s="21" t="s">
        <v>5</v>
      </c>
      <c r="D113" s="22">
        <v>5000</v>
      </c>
      <c r="E113" s="22">
        <v>1822.8</v>
      </c>
      <c r="F113" s="22">
        <v>1822.8</v>
      </c>
      <c r="G113" s="23">
        <v>0.36456</v>
      </c>
      <c r="H113" s="148"/>
      <c r="I113" s="148"/>
      <c r="J113" s="148"/>
      <c r="K113" s="148"/>
      <c r="L113" s="150" t="e">
        <f>(#REF!+0.5*L111)/#REF!</f>
        <v>#REF!</v>
      </c>
      <c r="M113" s="146"/>
      <c r="N113" s="172"/>
    </row>
    <row r="114" spans="1:14" ht="21.75" customHeight="1">
      <c r="A114" s="166" t="s">
        <v>124</v>
      </c>
      <c r="B114" s="168" t="s">
        <v>243</v>
      </c>
      <c r="C114" s="21" t="s">
        <v>3</v>
      </c>
      <c r="D114" s="22">
        <v>18268.5</v>
      </c>
      <c r="E114" s="22">
        <v>108.6</v>
      </c>
      <c r="F114" s="22">
        <v>108.6</v>
      </c>
      <c r="G114" s="23">
        <v>5.9446588389851377E-3</v>
      </c>
      <c r="H114" s="147">
        <f>SUM(I114:K116)</f>
        <v>12</v>
      </c>
      <c r="I114" s="147">
        <v>1</v>
      </c>
      <c r="J114" s="147">
        <v>8</v>
      </c>
      <c r="K114" s="147">
        <v>3</v>
      </c>
      <c r="L114" s="149">
        <f t="shared" si="18"/>
        <v>0.41666666666666669</v>
      </c>
      <c r="M114" s="146" t="s">
        <v>88</v>
      </c>
      <c r="N114" s="172" t="s">
        <v>125</v>
      </c>
    </row>
    <row r="115" spans="1:14" ht="21.75" customHeight="1">
      <c r="A115" s="167"/>
      <c r="B115" s="168"/>
      <c r="C115" s="21" t="s">
        <v>4</v>
      </c>
      <c r="D115" s="22">
        <v>268.5</v>
      </c>
      <c r="E115" s="22">
        <v>108.6</v>
      </c>
      <c r="F115" s="22">
        <v>108.6</v>
      </c>
      <c r="G115" s="23">
        <v>0.40446927374301672</v>
      </c>
      <c r="H115" s="148"/>
      <c r="I115" s="148"/>
      <c r="J115" s="148"/>
      <c r="K115" s="148"/>
      <c r="L115" s="150" t="e">
        <f>(#REF!+0.5*#REF!)/L113</f>
        <v>#REF!</v>
      </c>
      <c r="M115" s="146"/>
      <c r="N115" s="172"/>
    </row>
    <row r="116" spans="1:14" ht="21.75" customHeight="1">
      <c r="A116" s="169"/>
      <c r="B116" s="168"/>
      <c r="C116" s="21" t="s">
        <v>7</v>
      </c>
      <c r="D116" s="22">
        <v>18000</v>
      </c>
      <c r="E116" s="22">
        <v>0</v>
      </c>
      <c r="F116" s="22">
        <v>0</v>
      </c>
      <c r="G116" s="23">
        <v>0</v>
      </c>
      <c r="H116" s="152"/>
      <c r="I116" s="152"/>
      <c r="J116" s="152"/>
      <c r="K116" s="152"/>
      <c r="L116" s="153" t="e">
        <f>(L115+0.5*#REF!)/L114</f>
        <v>#REF!</v>
      </c>
      <c r="M116" s="146"/>
      <c r="N116" s="172"/>
    </row>
    <row r="117" spans="1:14" ht="30.75" customHeight="1">
      <c r="A117" s="166" t="s">
        <v>126</v>
      </c>
      <c r="B117" s="168" t="s">
        <v>244</v>
      </c>
      <c r="C117" s="21" t="s">
        <v>3</v>
      </c>
      <c r="D117" s="22">
        <v>0</v>
      </c>
      <c r="E117" s="22">
        <v>0</v>
      </c>
      <c r="F117" s="22">
        <v>0</v>
      </c>
      <c r="G117" s="23">
        <v>0</v>
      </c>
      <c r="H117" s="147">
        <f>SUM(I117:K118)</f>
        <v>8</v>
      </c>
      <c r="I117" s="147">
        <v>0</v>
      </c>
      <c r="J117" s="147">
        <v>7</v>
      </c>
      <c r="K117" s="147">
        <v>1</v>
      </c>
      <c r="L117" s="149">
        <f t="shared" si="18"/>
        <v>0.4375</v>
      </c>
      <c r="M117" s="191" t="s">
        <v>104</v>
      </c>
      <c r="N117" s="187" t="s">
        <v>127</v>
      </c>
    </row>
    <row r="118" spans="1:14" ht="35.25" customHeight="1">
      <c r="A118" s="167"/>
      <c r="B118" s="168"/>
      <c r="C118" s="21" t="s">
        <v>4</v>
      </c>
      <c r="D118" s="22">
        <v>0</v>
      </c>
      <c r="E118" s="22">
        <v>0</v>
      </c>
      <c r="F118" s="22">
        <v>0</v>
      </c>
      <c r="G118" s="23">
        <v>0</v>
      </c>
      <c r="H118" s="148"/>
      <c r="I118" s="148"/>
      <c r="J118" s="148"/>
      <c r="K118" s="148"/>
      <c r="L118" s="150" t="e">
        <f>(#REF!+0.5*L116)/#REF!</f>
        <v>#REF!</v>
      </c>
      <c r="M118" s="191"/>
      <c r="N118" s="188"/>
    </row>
    <row r="119" spans="1:14" ht="21.75" customHeight="1">
      <c r="A119" s="154" t="s">
        <v>30</v>
      </c>
      <c r="B119" s="170" t="s">
        <v>245</v>
      </c>
      <c r="C119" s="18" t="s">
        <v>3</v>
      </c>
      <c r="D119" s="19">
        <v>7209043.1199999992</v>
      </c>
      <c r="E119" s="19">
        <v>3069817.1320000002</v>
      </c>
      <c r="F119" s="19">
        <v>3194937.483</v>
      </c>
      <c r="G119" s="20">
        <v>0.44318468204695666</v>
      </c>
      <c r="H119" s="154">
        <f>SUM(I119:K123)</f>
        <v>45</v>
      </c>
      <c r="I119" s="154">
        <f>SUM(I124:I139)</f>
        <v>5</v>
      </c>
      <c r="J119" s="154">
        <f t="shared" ref="J119:K119" si="20">SUM(J124:J139)</f>
        <v>22</v>
      </c>
      <c r="K119" s="154">
        <f t="shared" si="20"/>
        <v>18</v>
      </c>
      <c r="L119" s="157">
        <f>(I119+0.5*J119)/H119</f>
        <v>0.35555555555555557</v>
      </c>
      <c r="M119" s="160"/>
      <c r="N119" s="163" t="s">
        <v>128</v>
      </c>
    </row>
    <row r="120" spans="1:14" ht="21.75" customHeight="1">
      <c r="A120" s="155"/>
      <c r="B120" s="170"/>
      <c r="C120" s="18" t="s">
        <v>4</v>
      </c>
      <c r="D120" s="19">
        <v>4758135.8899999997</v>
      </c>
      <c r="E120" s="19">
        <v>2398499.432</v>
      </c>
      <c r="F120" s="19">
        <v>2257195.9130000002</v>
      </c>
      <c r="G120" s="20">
        <v>0.47438660122000009</v>
      </c>
      <c r="H120" s="155"/>
      <c r="I120" s="155"/>
      <c r="J120" s="155"/>
      <c r="K120" s="155"/>
      <c r="L120" s="158" t="e">
        <f>(#REF!+0.5*#REF!)/#REF!</f>
        <v>#REF!</v>
      </c>
      <c r="M120" s="161"/>
      <c r="N120" s="164"/>
    </row>
    <row r="121" spans="1:14" ht="21.75" customHeight="1">
      <c r="A121" s="155"/>
      <c r="B121" s="170"/>
      <c r="C121" s="18" t="s">
        <v>5</v>
      </c>
      <c r="D121" s="19">
        <v>27897.4</v>
      </c>
      <c r="E121" s="19">
        <v>19443.239999999998</v>
      </c>
      <c r="F121" s="19">
        <v>12321.380000000001</v>
      </c>
      <c r="G121" s="20">
        <v>0.44166768229297354</v>
      </c>
      <c r="H121" s="155"/>
      <c r="I121" s="155"/>
      <c r="J121" s="155"/>
      <c r="K121" s="155"/>
      <c r="L121" s="158" t="e">
        <f>(#REF!+0.5*L119)/#REF!</f>
        <v>#REF!</v>
      </c>
      <c r="M121" s="161"/>
      <c r="N121" s="164"/>
    </row>
    <row r="122" spans="1:14" ht="21.75" customHeight="1">
      <c r="A122" s="155"/>
      <c r="B122" s="170"/>
      <c r="C122" s="18" t="s">
        <v>6</v>
      </c>
      <c r="D122" s="19">
        <v>279348.93000000005</v>
      </c>
      <c r="E122" s="19">
        <v>75650.259999999995</v>
      </c>
      <c r="F122" s="19">
        <v>73091.489999999991</v>
      </c>
      <c r="G122" s="20">
        <v>0.26164943606549695</v>
      </c>
      <c r="H122" s="155"/>
      <c r="I122" s="155"/>
      <c r="J122" s="155"/>
      <c r="K122" s="155"/>
      <c r="L122" s="158" t="e">
        <f>(L119+0.5*L120)/#REF!</f>
        <v>#REF!</v>
      </c>
      <c r="M122" s="161"/>
      <c r="N122" s="164"/>
    </row>
    <row r="123" spans="1:14" ht="21.75" customHeight="1">
      <c r="A123" s="156"/>
      <c r="B123" s="170"/>
      <c r="C123" s="18" t="s">
        <v>7</v>
      </c>
      <c r="D123" s="19">
        <v>2143660.9</v>
      </c>
      <c r="E123" s="19">
        <v>576224.19999999995</v>
      </c>
      <c r="F123" s="19">
        <v>852328.7</v>
      </c>
      <c r="G123" s="20">
        <v>0.39760425727781851</v>
      </c>
      <c r="H123" s="156"/>
      <c r="I123" s="156"/>
      <c r="J123" s="156"/>
      <c r="K123" s="156"/>
      <c r="L123" s="159" t="e">
        <f t="shared" ref="L123" si="21">(L120+0.5*L121)/L119</f>
        <v>#REF!</v>
      </c>
      <c r="M123" s="162"/>
      <c r="N123" s="165"/>
    </row>
    <row r="124" spans="1:14" ht="23.25" customHeight="1">
      <c r="A124" s="166" t="s">
        <v>31</v>
      </c>
      <c r="B124" s="168" t="s">
        <v>247</v>
      </c>
      <c r="C124" s="21" t="s">
        <v>3</v>
      </c>
      <c r="D124" s="22">
        <v>2681252.7999999998</v>
      </c>
      <c r="E124" s="22">
        <v>871452.51199999987</v>
      </c>
      <c r="F124" s="22">
        <v>997832.4439999999</v>
      </c>
      <c r="G124" s="23">
        <v>0.37215157183239117</v>
      </c>
      <c r="H124" s="147">
        <f t="shared" ref="H124" si="22">SUM(I124:K128)</f>
        <v>18</v>
      </c>
      <c r="I124" s="147">
        <v>2</v>
      </c>
      <c r="J124" s="147">
        <v>7</v>
      </c>
      <c r="K124" s="147">
        <v>9</v>
      </c>
      <c r="L124" s="149">
        <f t="shared" ref="L124" si="23">(I124+0.5*J124)/H124</f>
        <v>0.30555555555555558</v>
      </c>
      <c r="M124" s="190" t="s">
        <v>129</v>
      </c>
      <c r="N124" s="174" t="s">
        <v>68</v>
      </c>
    </row>
    <row r="125" spans="1:14" ht="23.25" customHeight="1">
      <c r="A125" s="167"/>
      <c r="B125" s="168"/>
      <c r="C125" s="21" t="s">
        <v>4</v>
      </c>
      <c r="D125" s="22">
        <v>624840.1</v>
      </c>
      <c r="E125" s="22">
        <v>235383.83199999999</v>
      </c>
      <c r="F125" s="22">
        <v>95500.502999999997</v>
      </c>
      <c r="G125" s="23">
        <v>0.15283990736189948</v>
      </c>
      <c r="H125" s="148"/>
      <c r="I125" s="148"/>
      <c r="J125" s="148"/>
      <c r="K125" s="148"/>
      <c r="L125" s="150" t="e">
        <f t="shared" ref="L125:L130" si="24">(L122+0.5*L123)/L121</f>
        <v>#REF!</v>
      </c>
      <c r="M125" s="191"/>
      <c r="N125" s="175"/>
    </row>
    <row r="126" spans="1:14" ht="23.25" customHeight="1">
      <c r="A126" s="167"/>
      <c r="B126" s="168"/>
      <c r="C126" s="21" t="s">
        <v>5</v>
      </c>
      <c r="D126" s="22">
        <v>27897.4</v>
      </c>
      <c r="E126" s="22">
        <v>19443.239999999998</v>
      </c>
      <c r="F126" s="22">
        <v>12321.380000000001</v>
      </c>
      <c r="G126" s="23">
        <v>0.44166768229297354</v>
      </c>
      <c r="H126" s="148"/>
      <c r="I126" s="148"/>
      <c r="J126" s="148"/>
      <c r="K126" s="148"/>
      <c r="L126" s="150" t="e">
        <f t="shared" si="24"/>
        <v>#REF!</v>
      </c>
      <c r="M126" s="191"/>
      <c r="N126" s="175"/>
    </row>
    <row r="127" spans="1:14" ht="23.25" customHeight="1">
      <c r="A127" s="167"/>
      <c r="B127" s="168"/>
      <c r="C127" s="21" t="s">
        <v>6</v>
      </c>
      <c r="D127" s="22">
        <v>71797.100000000006</v>
      </c>
      <c r="E127" s="22">
        <v>40401.24</v>
      </c>
      <c r="F127" s="22">
        <v>37681.860999999997</v>
      </c>
      <c r="G127" s="23">
        <v>0.5248382037714614</v>
      </c>
      <c r="H127" s="148"/>
      <c r="I127" s="148"/>
      <c r="J127" s="148"/>
      <c r="K127" s="148"/>
      <c r="L127" s="150" t="e">
        <f t="shared" si="24"/>
        <v>#REF!</v>
      </c>
      <c r="M127" s="191"/>
      <c r="N127" s="175"/>
    </row>
    <row r="128" spans="1:14" ht="23.25" customHeight="1">
      <c r="A128" s="169"/>
      <c r="B128" s="168"/>
      <c r="C128" s="21" t="s">
        <v>7</v>
      </c>
      <c r="D128" s="22">
        <v>1956718.2</v>
      </c>
      <c r="E128" s="22">
        <v>576224.19999999995</v>
      </c>
      <c r="F128" s="22">
        <v>852328.7</v>
      </c>
      <c r="G128" s="23">
        <v>0.43559092975166275</v>
      </c>
      <c r="H128" s="152"/>
      <c r="I128" s="152"/>
      <c r="J128" s="152"/>
      <c r="K128" s="152"/>
      <c r="L128" s="153" t="e">
        <f t="shared" si="24"/>
        <v>#REF!</v>
      </c>
      <c r="M128" s="215"/>
      <c r="N128" s="175"/>
    </row>
    <row r="129" spans="1:14" ht="22.5" customHeight="1">
      <c r="A129" s="166" t="s">
        <v>33</v>
      </c>
      <c r="B129" s="168" t="s">
        <v>248</v>
      </c>
      <c r="C129" s="21" t="s">
        <v>3</v>
      </c>
      <c r="D129" s="22">
        <v>467862.03</v>
      </c>
      <c r="E129" s="22">
        <v>51058.1</v>
      </c>
      <c r="F129" s="22">
        <v>51271.7</v>
      </c>
      <c r="G129" s="23">
        <v>0.10958722168584613</v>
      </c>
      <c r="H129" s="147">
        <f>SUM(I129:K131)</f>
        <v>5</v>
      </c>
      <c r="I129" s="147">
        <v>2</v>
      </c>
      <c r="J129" s="147">
        <v>0</v>
      </c>
      <c r="K129" s="147">
        <v>3</v>
      </c>
      <c r="L129" s="149">
        <f t="shared" ref="L129" si="25">(I129+0.5*J129)/H129</f>
        <v>0.4</v>
      </c>
      <c r="M129" s="190" t="s">
        <v>114</v>
      </c>
      <c r="N129" s="174" t="s">
        <v>130</v>
      </c>
    </row>
    <row r="130" spans="1:14" ht="22.5" customHeight="1">
      <c r="A130" s="167"/>
      <c r="B130" s="168"/>
      <c r="C130" s="21" t="s">
        <v>4</v>
      </c>
      <c r="D130" s="22">
        <v>269092.60000000003</v>
      </c>
      <c r="E130" s="22">
        <v>51058.1</v>
      </c>
      <c r="F130" s="22">
        <v>51271.7</v>
      </c>
      <c r="G130" s="23">
        <v>0.19053552568892637</v>
      </c>
      <c r="H130" s="148"/>
      <c r="I130" s="148"/>
      <c r="J130" s="148"/>
      <c r="K130" s="148"/>
      <c r="L130" s="150" t="e">
        <f t="shared" si="24"/>
        <v>#REF!</v>
      </c>
      <c r="M130" s="191"/>
      <c r="N130" s="175"/>
    </row>
    <row r="131" spans="1:14" ht="22.5" customHeight="1">
      <c r="A131" s="167"/>
      <c r="B131" s="168"/>
      <c r="C131" s="21" t="s">
        <v>6</v>
      </c>
      <c r="D131" s="22">
        <v>198769.43000000002</v>
      </c>
      <c r="E131" s="22">
        <v>0</v>
      </c>
      <c r="F131" s="22">
        <v>0</v>
      </c>
      <c r="G131" s="23">
        <v>0</v>
      </c>
      <c r="H131" s="148"/>
      <c r="I131" s="148"/>
      <c r="J131" s="148"/>
      <c r="K131" s="148"/>
      <c r="L131" s="150" t="e">
        <f>(L129+0.5*L130)/L128</f>
        <v>#REF!</v>
      </c>
      <c r="M131" s="191"/>
      <c r="N131" s="175"/>
    </row>
    <row r="132" spans="1:14" ht="32.25" customHeight="1">
      <c r="A132" s="166" t="s">
        <v>55</v>
      </c>
      <c r="B132" s="168" t="s">
        <v>249</v>
      </c>
      <c r="C132" s="21" t="s">
        <v>3</v>
      </c>
      <c r="D132" s="22">
        <v>159873.88999999998</v>
      </c>
      <c r="E132" s="22">
        <v>74922.600000000006</v>
      </c>
      <c r="F132" s="22">
        <v>73288.81</v>
      </c>
      <c r="G132" s="23">
        <v>0.45841638056095341</v>
      </c>
      <c r="H132" s="147">
        <f>SUM(I132:K133)</f>
        <v>5</v>
      </c>
      <c r="I132" s="147">
        <v>0</v>
      </c>
      <c r="J132" s="147">
        <v>5</v>
      </c>
      <c r="K132" s="147">
        <v>0</v>
      </c>
      <c r="L132" s="149">
        <f t="shared" ref="L132" si="26">(I132+0.5*J132)/H132</f>
        <v>0.5</v>
      </c>
      <c r="M132" s="204"/>
      <c r="N132" s="174" t="s">
        <v>48</v>
      </c>
    </row>
    <row r="133" spans="1:14" ht="93" customHeight="1">
      <c r="A133" s="167"/>
      <c r="B133" s="168"/>
      <c r="C133" s="21" t="s">
        <v>4</v>
      </c>
      <c r="D133" s="22">
        <v>159873.88999999998</v>
      </c>
      <c r="E133" s="22">
        <v>74922.600000000006</v>
      </c>
      <c r="F133" s="22">
        <v>73288.81</v>
      </c>
      <c r="G133" s="23">
        <v>0.45841638056095341</v>
      </c>
      <c r="H133" s="148"/>
      <c r="I133" s="148"/>
      <c r="J133" s="148"/>
      <c r="K133" s="148"/>
      <c r="L133" s="150" t="e">
        <f>(L131+0.5*#REF!)/#REF!</f>
        <v>#REF!</v>
      </c>
      <c r="M133" s="205"/>
      <c r="N133" s="175"/>
    </row>
    <row r="134" spans="1:14" ht="31.5" customHeight="1">
      <c r="A134" s="166" t="s">
        <v>131</v>
      </c>
      <c r="B134" s="168" t="s">
        <v>250</v>
      </c>
      <c r="C134" s="21" t="s">
        <v>3</v>
      </c>
      <c r="D134" s="22">
        <v>47378.5</v>
      </c>
      <c r="E134" s="22">
        <v>23097.5</v>
      </c>
      <c r="F134" s="22">
        <v>23097.5</v>
      </c>
      <c r="G134" s="23">
        <v>0.48751015756091898</v>
      </c>
      <c r="H134" s="147">
        <f>SUM(I134:K135)</f>
        <v>4</v>
      </c>
      <c r="I134" s="147">
        <v>0</v>
      </c>
      <c r="J134" s="147">
        <v>4</v>
      </c>
      <c r="K134" s="147">
        <v>0</v>
      </c>
      <c r="L134" s="149">
        <f t="shared" ref="L134" si="27">(I134+0.5*J134)/H134</f>
        <v>0.5</v>
      </c>
      <c r="M134" s="190"/>
      <c r="N134" s="174" t="s">
        <v>72</v>
      </c>
    </row>
    <row r="135" spans="1:14" ht="31.5" customHeight="1">
      <c r="A135" s="167"/>
      <c r="B135" s="168"/>
      <c r="C135" s="21" t="s">
        <v>4</v>
      </c>
      <c r="D135" s="22">
        <v>47378.5</v>
      </c>
      <c r="E135" s="22">
        <v>23097.5</v>
      </c>
      <c r="F135" s="22">
        <v>23097.5</v>
      </c>
      <c r="G135" s="23">
        <v>0.48751015756091898</v>
      </c>
      <c r="H135" s="148"/>
      <c r="I135" s="148"/>
      <c r="J135" s="148"/>
      <c r="K135" s="148"/>
      <c r="L135" s="150" t="e">
        <f>(#REF!+0.5*#REF!)/#REF!</f>
        <v>#REF!</v>
      </c>
      <c r="M135" s="191"/>
      <c r="N135" s="175"/>
    </row>
    <row r="136" spans="1:14" ht="21.75" customHeight="1">
      <c r="A136" s="166" t="s">
        <v>136</v>
      </c>
      <c r="B136" s="168" t="s">
        <v>251</v>
      </c>
      <c r="C136" s="21" t="s">
        <v>3</v>
      </c>
      <c r="D136" s="22">
        <v>3852675.9</v>
      </c>
      <c r="E136" s="22">
        <v>2015468.5000000002</v>
      </c>
      <c r="F136" s="22">
        <v>2015468.5000000002</v>
      </c>
      <c r="G136" s="23">
        <v>0.52313471268112643</v>
      </c>
      <c r="H136" s="147">
        <f t="shared" ref="H136" si="28">SUM(I136:K139)</f>
        <v>13</v>
      </c>
      <c r="I136" s="147">
        <v>1</v>
      </c>
      <c r="J136" s="147">
        <v>6</v>
      </c>
      <c r="K136" s="147">
        <v>6</v>
      </c>
      <c r="L136" s="149">
        <f t="shared" ref="L136" si="29">(I136+0.5*J136)/H136</f>
        <v>0.30769230769230771</v>
      </c>
      <c r="M136" s="190" t="s">
        <v>129</v>
      </c>
      <c r="N136" s="174" t="s">
        <v>71</v>
      </c>
    </row>
    <row r="137" spans="1:14" ht="21.75" customHeight="1">
      <c r="A137" s="167"/>
      <c r="B137" s="168"/>
      <c r="C137" s="21" t="s">
        <v>4</v>
      </c>
      <c r="D137" s="22">
        <v>3656950.8</v>
      </c>
      <c r="E137" s="22">
        <v>2014037.4000000001</v>
      </c>
      <c r="F137" s="22">
        <v>2014037.4000000001</v>
      </c>
      <c r="G137" s="23">
        <v>0.55074227413724031</v>
      </c>
      <c r="H137" s="148"/>
      <c r="I137" s="148"/>
      <c r="J137" s="148"/>
      <c r="K137" s="148"/>
      <c r="L137" s="150" t="e">
        <f>(#REF!+0.5*#REF!)/#REF!</f>
        <v>#REF!</v>
      </c>
      <c r="M137" s="191"/>
      <c r="N137" s="175"/>
    </row>
    <row r="138" spans="1:14" ht="21.75" customHeight="1">
      <c r="A138" s="167"/>
      <c r="B138" s="168"/>
      <c r="C138" s="21" t="s">
        <v>6</v>
      </c>
      <c r="D138" s="22">
        <v>8782.4</v>
      </c>
      <c r="E138" s="22">
        <v>1431.1</v>
      </c>
      <c r="F138" s="22">
        <v>1431.1</v>
      </c>
      <c r="G138" s="23">
        <v>0.16295090180360722</v>
      </c>
      <c r="H138" s="148"/>
      <c r="I138" s="148"/>
      <c r="J138" s="148"/>
      <c r="K138" s="148"/>
      <c r="L138" s="150" t="e">
        <f>(L136+0.5*L137)/#REF!</f>
        <v>#REF!</v>
      </c>
      <c r="M138" s="191"/>
      <c r="N138" s="175"/>
    </row>
    <row r="139" spans="1:14" ht="21.75" customHeight="1">
      <c r="A139" s="169"/>
      <c r="B139" s="168"/>
      <c r="C139" s="21" t="s">
        <v>7</v>
      </c>
      <c r="D139" s="22">
        <v>186942.7</v>
      </c>
      <c r="E139" s="22">
        <v>0</v>
      </c>
      <c r="F139" s="22">
        <v>0</v>
      </c>
      <c r="G139" s="23">
        <v>0</v>
      </c>
      <c r="H139" s="152"/>
      <c r="I139" s="152"/>
      <c r="J139" s="152"/>
      <c r="K139" s="152"/>
      <c r="L139" s="153" t="e">
        <f>(L137+0.5*#REF!)/L136</f>
        <v>#REF!</v>
      </c>
      <c r="M139" s="215"/>
      <c r="N139" s="181"/>
    </row>
    <row r="140" spans="1:14" ht="21.75" customHeight="1">
      <c r="A140" s="154" t="s">
        <v>133</v>
      </c>
      <c r="B140" s="170" t="s">
        <v>132</v>
      </c>
      <c r="C140" s="18" t="s">
        <v>3</v>
      </c>
      <c r="D140" s="19">
        <v>377876.17</v>
      </c>
      <c r="E140" s="19">
        <v>20263.5</v>
      </c>
      <c r="F140" s="19">
        <v>20247.379999999997</v>
      </c>
      <c r="G140" s="20">
        <v>5.3582050437316536E-2</v>
      </c>
      <c r="H140" s="154">
        <f>SUM(I140:K143)</f>
        <v>8</v>
      </c>
      <c r="I140" s="154">
        <f>I144</f>
        <v>1</v>
      </c>
      <c r="J140" s="154">
        <f t="shared" ref="J140:K140" si="30">J144</f>
        <v>3</v>
      </c>
      <c r="K140" s="154">
        <f t="shared" si="30"/>
        <v>4</v>
      </c>
      <c r="L140" s="157">
        <f>(I140+0.5*J140)/H140</f>
        <v>0.3125</v>
      </c>
      <c r="M140" s="160"/>
      <c r="N140" s="163" t="s">
        <v>134</v>
      </c>
    </row>
    <row r="141" spans="1:14" ht="21.75" customHeight="1">
      <c r="A141" s="155"/>
      <c r="B141" s="170"/>
      <c r="C141" s="18" t="s">
        <v>4</v>
      </c>
      <c r="D141" s="19">
        <v>150000</v>
      </c>
      <c r="E141" s="19">
        <v>6617.25</v>
      </c>
      <c r="F141" s="19">
        <v>6600.73</v>
      </c>
      <c r="G141" s="20">
        <v>4.4004866666666663E-2</v>
      </c>
      <c r="H141" s="155"/>
      <c r="I141" s="155"/>
      <c r="J141" s="155"/>
      <c r="K141" s="155"/>
      <c r="L141" s="158" t="e">
        <f>(L138+0.5*L139)/#REF!</f>
        <v>#REF!</v>
      </c>
      <c r="M141" s="161"/>
      <c r="N141" s="164"/>
    </row>
    <row r="142" spans="1:14" ht="21.75" customHeight="1">
      <c r="A142" s="155"/>
      <c r="B142" s="170"/>
      <c r="C142" s="18" t="s">
        <v>5</v>
      </c>
      <c r="D142" s="19">
        <v>120595.5</v>
      </c>
      <c r="E142" s="19">
        <v>5173.2700000000004</v>
      </c>
      <c r="F142" s="19">
        <v>5173.67</v>
      </c>
      <c r="G142" s="20">
        <v>4.2901020353164093E-2</v>
      </c>
      <c r="H142" s="155"/>
      <c r="I142" s="155"/>
      <c r="J142" s="155"/>
      <c r="K142" s="155"/>
      <c r="L142" s="158" t="e">
        <f t="shared" ref="L142:L143" si="31">(L139+0.5*L140)/L138</f>
        <v>#REF!</v>
      </c>
      <c r="M142" s="161"/>
      <c r="N142" s="164"/>
    </row>
    <row r="143" spans="1:14" ht="21.75" customHeight="1">
      <c r="A143" s="155"/>
      <c r="B143" s="170"/>
      <c r="C143" s="18" t="s">
        <v>6</v>
      </c>
      <c r="D143" s="19">
        <v>107280.67</v>
      </c>
      <c r="E143" s="19">
        <v>8472.98</v>
      </c>
      <c r="F143" s="19">
        <v>8472.98</v>
      </c>
      <c r="G143" s="20">
        <v>7.8979558945707545E-2</v>
      </c>
      <c r="H143" s="155"/>
      <c r="I143" s="155"/>
      <c r="J143" s="155"/>
      <c r="K143" s="155"/>
      <c r="L143" s="158" t="e">
        <f t="shared" si="31"/>
        <v>#REF!</v>
      </c>
      <c r="M143" s="161"/>
      <c r="N143" s="164"/>
    </row>
    <row r="144" spans="1:14" ht="21.75" customHeight="1">
      <c r="A144" s="166" t="s">
        <v>135</v>
      </c>
      <c r="B144" s="168" t="s">
        <v>252</v>
      </c>
      <c r="C144" s="21" t="s">
        <v>3</v>
      </c>
      <c r="D144" s="22">
        <v>377876.17</v>
      </c>
      <c r="E144" s="22">
        <v>20264.5</v>
      </c>
      <c r="F144" s="22">
        <v>20249.379999999997</v>
      </c>
      <c r="G144" s="23">
        <v>5.3587343176469682E-2</v>
      </c>
      <c r="H144" s="147">
        <f>SUM(I144:K147)</f>
        <v>8</v>
      </c>
      <c r="I144" s="147">
        <v>1</v>
      </c>
      <c r="J144" s="147">
        <v>3</v>
      </c>
      <c r="K144" s="147">
        <v>4</v>
      </c>
      <c r="L144" s="149">
        <f t="shared" ref="L144" si="32">(I144+0.5*J144)/H144</f>
        <v>0.3125</v>
      </c>
      <c r="M144" s="151" t="s">
        <v>129</v>
      </c>
      <c r="N144" s="144" t="s">
        <v>134</v>
      </c>
    </row>
    <row r="145" spans="1:14" ht="21.75" customHeight="1">
      <c r="A145" s="167"/>
      <c r="B145" s="168"/>
      <c r="C145" s="21" t="s">
        <v>4</v>
      </c>
      <c r="D145" s="22">
        <v>150000</v>
      </c>
      <c r="E145" s="22">
        <v>6617.25</v>
      </c>
      <c r="F145" s="22">
        <v>6600.73</v>
      </c>
      <c r="G145" s="23">
        <v>4.4004866666666663E-2</v>
      </c>
      <c r="H145" s="148"/>
      <c r="I145" s="148"/>
      <c r="J145" s="148"/>
      <c r="K145" s="148"/>
      <c r="L145" s="150" t="e">
        <f>(L143+0.5*#REF!)/L142</f>
        <v>#REF!</v>
      </c>
      <c r="M145" s="151"/>
      <c r="N145" s="144"/>
    </row>
    <row r="146" spans="1:14" ht="21.75" customHeight="1">
      <c r="A146" s="167"/>
      <c r="B146" s="168"/>
      <c r="C146" s="21" t="s">
        <v>5</v>
      </c>
      <c r="D146" s="22">
        <v>120595.5</v>
      </c>
      <c r="E146" s="22">
        <v>5173.2700000000004</v>
      </c>
      <c r="F146" s="22">
        <v>5173.67</v>
      </c>
      <c r="G146" s="23">
        <v>4.2901020353164093E-2</v>
      </c>
      <c r="H146" s="148"/>
      <c r="I146" s="148"/>
      <c r="J146" s="148"/>
      <c r="K146" s="148"/>
      <c r="L146" s="150" t="e">
        <f>(#REF!+0.5*L144)/L143</f>
        <v>#REF!</v>
      </c>
      <c r="M146" s="151"/>
      <c r="N146" s="144"/>
    </row>
    <row r="147" spans="1:14" ht="21.75" customHeight="1">
      <c r="A147" s="167"/>
      <c r="B147" s="168"/>
      <c r="C147" s="21" t="s">
        <v>6</v>
      </c>
      <c r="D147" s="22">
        <v>107280.67</v>
      </c>
      <c r="E147" s="22">
        <v>8472.98</v>
      </c>
      <c r="F147" s="22">
        <v>8472.98</v>
      </c>
      <c r="G147" s="23">
        <v>7.8979558945707545E-2</v>
      </c>
      <c r="H147" s="148"/>
      <c r="I147" s="148"/>
      <c r="J147" s="148"/>
      <c r="K147" s="148"/>
      <c r="L147" s="150" t="e">
        <f>(L144+0.5*L145)/#REF!</f>
        <v>#REF!</v>
      </c>
      <c r="M147" s="151"/>
      <c r="N147" s="144"/>
    </row>
    <row r="148" spans="1:14" ht="30" customHeight="1">
      <c r="A148" s="154" t="s">
        <v>138</v>
      </c>
      <c r="B148" s="170" t="s">
        <v>137</v>
      </c>
      <c r="C148" s="18" t="s">
        <v>3</v>
      </c>
      <c r="D148" s="19">
        <v>1607051.3</v>
      </c>
      <c r="E148" s="19">
        <v>696900.00000000023</v>
      </c>
      <c r="F148" s="19">
        <v>695827.00000000023</v>
      </c>
      <c r="G148" s="20">
        <v>0.43298368882188154</v>
      </c>
      <c r="H148" s="154">
        <f>SUM(I148:K149)</f>
        <v>44</v>
      </c>
      <c r="I148" s="154">
        <f>SUM(I150:I157)</f>
        <v>1</v>
      </c>
      <c r="J148" s="154">
        <f>SUM(J150:J157)</f>
        <v>19</v>
      </c>
      <c r="K148" s="154">
        <f>SUM(K150:K157)</f>
        <v>24</v>
      </c>
      <c r="L148" s="157">
        <f>(I148+0.5*J148)/H148</f>
        <v>0.23863636363636365</v>
      </c>
      <c r="M148" s="160"/>
      <c r="N148" s="163" t="s">
        <v>139</v>
      </c>
    </row>
    <row r="149" spans="1:14" ht="45" customHeight="1">
      <c r="A149" s="155"/>
      <c r="B149" s="170"/>
      <c r="C149" s="18" t="s">
        <v>4</v>
      </c>
      <c r="D149" s="19">
        <v>1607051.3</v>
      </c>
      <c r="E149" s="19">
        <v>696900.00000000023</v>
      </c>
      <c r="F149" s="19">
        <v>695827.00000000023</v>
      </c>
      <c r="G149" s="20">
        <v>0.43298368882188154</v>
      </c>
      <c r="H149" s="155"/>
      <c r="I149" s="155"/>
      <c r="J149" s="155"/>
      <c r="K149" s="155"/>
      <c r="L149" s="158" t="e">
        <f>(L147+0.5*#REF!)/L146</f>
        <v>#REF!</v>
      </c>
      <c r="M149" s="161"/>
      <c r="N149" s="164"/>
    </row>
    <row r="150" spans="1:14" ht="37.5" customHeight="1">
      <c r="A150" s="166" t="s">
        <v>140</v>
      </c>
      <c r="B150" s="168" t="s">
        <v>253</v>
      </c>
      <c r="C150" s="21" t="s">
        <v>3</v>
      </c>
      <c r="D150" s="22">
        <v>27332.100000000002</v>
      </c>
      <c r="E150" s="22">
        <v>12123</v>
      </c>
      <c r="F150" s="22">
        <v>12123</v>
      </c>
      <c r="G150" s="23">
        <v>0.44354440383285582</v>
      </c>
      <c r="H150" s="147">
        <f>SUM(I150:K151)</f>
        <v>19</v>
      </c>
      <c r="I150" s="147">
        <v>1</v>
      </c>
      <c r="J150" s="147">
        <v>8</v>
      </c>
      <c r="K150" s="147">
        <v>10</v>
      </c>
      <c r="L150" s="149">
        <f t="shared" ref="L150" si="33">(I150+0.5*J150)/H150</f>
        <v>0.26315789473684209</v>
      </c>
      <c r="M150" s="200" t="s">
        <v>142</v>
      </c>
      <c r="N150" s="174" t="s">
        <v>141</v>
      </c>
    </row>
    <row r="151" spans="1:14" ht="39" customHeight="1">
      <c r="A151" s="167"/>
      <c r="B151" s="168"/>
      <c r="C151" s="21" t="s">
        <v>4</v>
      </c>
      <c r="D151" s="22">
        <v>27332.100000000002</v>
      </c>
      <c r="E151" s="22">
        <v>12123</v>
      </c>
      <c r="F151" s="22">
        <v>12123</v>
      </c>
      <c r="G151" s="23">
        <v>0.44354440383285582</v>
      </c>
      <c r="H151" s="148"/>
      <c r="I151" s="148"/>
      <c r="J151" s="148"/>
      <c r="K151" s="148"/>
      <c r="L151" s="150" t="e">
        <f>(#REF!+0.5*#REF!)/#REF!</f>
        <v>#REF!</v>
      </c>
      <c r="M151" s="201"/>
      <c r="N151" s="175"/>
    </row>
    <row r="152" spans="1:14" ht="48" customHeight="1">
      <c r="A152" s="166" t="s">
        <v>143</v>
      </c>
      <c r="B152" s="168" t="s">
        <v>254</v>
      </c>
      <c r="C152" s="21" t="s">
        <v>3</v>
      </c>
      <c r="D152" s="22">
        <v>1377986.5</v>
      </c>
      <c r="E152" s="22">
        <v>595322.30000000016</v>
      </c>
      <c r="F152" s="22">
        <v>594249.30000000016</v>
      </c>
      <c r="G152" s="23">
        <v>0.4312446457204045</v>
      </c>
      <c r="H152" s="147">
        <f>SUM(I152:K153)</f>
        <v>14</v>
      </c>
      <c r="I152" s="147">
        <v>0</v>
      </c>
      <c r="J152" s="147">
        <v>6</v>
      </c>
      <c r="K152" s="147">
        <v>8</v>
      </c>
      <c r="L152" s="149">
        <f t="shared" ref="L152" si="34">(I152+0.5*J152)/H152</f>
        <v>0.21428571428571427</v>
      </c>
      <c r="M152" s="200" t="s">
        <v>145</v>
      </c>
      <c r="N152" s="184" t="s">
        <v>144</v>
      </c>
    </row>
    <row r="153" spans="1:14" ht="48" customHeight="1">
      <c r="A153" s="167"/>
      <c r="B153" s="168"/>
      <c r="C153" s="21" t="s">
        <v>4</v>
      </c>
      <c r="D153" s="22">
        <v>1377986.5</v>
      </c>
      <c r="E153" s="22">
        <v>595322.30000000016</v>
      </c>
      <c r="F153" s="22">
        <v>594249.30000000016</v>
      </c>
      <c r="G153" s="23">
        <v>0.4312446457204045</v>
      </c>
      <c r="H153" s="148"/>
      <c r="I153" s="148"/>
      <c r="J153" s="148"/>
      <c r="K153" s="148"/>
      <c r="L153" s="150" t="e">
        <f>(#REF!+0.5*#REF!)/#REF!</f>
        <v>#REF!</v>
      </c>
      <c r="M153" s="201"/>
      <c r="N153" s="185"/>
    </row>
    <row r="154" spans="1:14" ht="34.5" customHeight="1">
      <c r="A154" s="166" t="s">
        <v>146</v>
      </c>
      <c r="B154" s="168" t="s">
        <v>255</v>
      </c>
      <c r="C154" s="21" t="s">
        <v>3</v>
      </c>
      <c r="D154" s="22">
        <v>173505.90000000002</v>
      </c>
      <c r="E154" s="22">
        <v>77631.3</v>
      </c>
      <c r="F154" s="22">
        <v>77631.3</v>
      </c>
      <c r="G154" s="23">
        <v>0.44742743618516717</v>
      </c>
      <c r="H154" s="147">
        <f>SUM(I154:K155)</f>
        <v>9</v>
      </c>
      <c r="I154" s="147">
        <v>0</v>
      </c>
      <c r="J154" s="147">
        <v>3</v>
      </c>
      <c r="K154" s="147">
        <v>6</v>
      </c>
      <c r="L154" s="149">
        <f t="shared" ref="L154" si="35">(I154+0.5*J154)/H154</f>
        <v>0.16666666666666666</v>
      </c>
      <c r="M154" s="200" t="s">
        <v>142</v>
      </c>
      <c r="N154" s="184" t="s">
        <v>147</v>
      </c>
    </row>
    <row r="155" spans="1:14" ht="34.5" customHeight="1">
      <c r="A155" s="167"/>
      <c r="B155" s="168"/>
      <c r="C155" s="21" t="s">
        <v>4</v>
      </c>
      <c r="D155" s="22">
        <v>173505.90000000002</v>
      </c>
      <c r="E155" s="22">
        <v>77631.3</v>
      </c>
      <c r="F155" s="22">
        <v>77631.3</v>
      </c>
      <c r="G155" s="23">
        <v>0.44742743618516717</v>
      </c>
      <c r="H155" s="148"/>
      <c r="I155" s="148"/>
      <c r="J155" s="148"/>
      <c r="K155" s="148"/>
      <c r="L155" s="150" t="e">
        <f>(#REF!+0.5*#REF!)/#REF!</f>
        <v>#REF!</v>
      </c>
      <c r="M155" s="201"/>
      <c r="N155" s="185"/>
    </row>
    <row r="156" spans="1:14" ht="30.75" customHeight="1">
      <c r="A156" s="166" t="s">
        <v>148</v>
      </c>
      <c r="B156" s="168" t="s">
        <v>60</v>
      </c>
      <c r="C156" s="21" t="s">
        <v>3</v>
      </c>
      <c r="D156" s="22">
        <v>28226.799999999999</v>
      </c>
      <c r="E156" s="22">
        <v>11823.4</v>
      </c>
      <c r="F156" s="22">
        <v>11823.4</v>
      </c>
      <c r="G156" s="23">
        <f>F156/D156</f>
        <v>0.41887142715433562</v>
      </c>
      <c r="H156" s="147">
        <f>SUM(I156:K157)</f>
        <v>2</v>
      </c>
      <c r="I156" s="147">
        <v>0</v>
      </c>
      <c r="J156" s="147">
        <v>2</v>
      </c>
      <c r="K156" s="147">
        <v>0</v>
      </c>
      <c r="L156" s="149">
        <f t="shared" ref="L156" si="36">(I156+0.5*J156)/H156</f>
        <v>0.5</v>
      </c>
      <c r="M156" s="190" t="s">
        <v>142</v>
      </c>
      <c r="N156" s="174" t="s">
        <v>147</v>
      </c>
    </row>
    <row r="157" spans="1:14" ht="30.75" customHeight="1">
      <c r="A157" s="167"/>
      <c r="B157" s="168"/>
      <c r="C157" s="21" t="s">
        <v>4</v>
      </c>
      <c r="D157" s="22">
        <v>28226.799999999999</v>
      </c>
      <c r="E157" s="22">
        <v>11823.4</v>
      </c>
      <c r="F157" s="22">
        <v>11823.4</v>
      </c>
      <c r="G157" s="23">
        <f>F157/D157</f>
        <v>0.41887142715433562</v>
      </c>
      <c r="H157" s="148"/>
      <c r="I157" s="148"/>
      <c r="J157" s="148"/>
      <c r="K157" s="148"/>
      <c r="L157" s="150" t="e">
        <f>(#REF!+0.5*#REF!)/#REF!</f>
        <v>#REF!</v>
      </c>
      <c r="M157" s="191"/>
      <c r="N157" s="175"/>
    </row>
    <row r="158" spans="1:14" ht="21.75" customHeight="1">
      <c r="A158" s="154" t="s">
        <v>149</v>
      </c>
      <c r="B158" s="170" t="s">
        <v>74</v>
      </c>
      <c r="C158" s="18" t="s">
        <v>3</v>
      </c>
      <c r="D158" s="19">
        <v>573714.30894000002</v>
      </c>
      <c r="E158" s="19" t="s">
        <v>285</v>
      </c>
      <c r="F158" s="19">
        <v>459368.57</v>
      </c>
      <c r="G158" s="20">
        <v>0.80069219617118093</v>
      </c>
      <c r="H158" s="154">
        <f>SUM(I158:K162)</f>
        <v>66</v>
      </c>
      <c r="I158" s="154">
        <f>SUM(I163:I181)</f>
        <v>4</v>
      </c>
      <c r="J158" s="154">
        <f>SUM(J163:J181)</f>
        <v>19</v>
      </c>
      <c r="K158" s="154">
        <f>SUM(K163:K181)</f>
        <v>43</v>
      </c>
      <c r="L158" s="157">
        <f>(I158+0.5*J158)/H158</f>
        <v>0.20454545454545456</v>
      </c>
      <c r="M158" s="160"/>
      <c r="N158" s="163" t="s">
        <v>150</v>
      </c>
    </row>
    <row r="159" spans="1:14" ht="21.75" customHeight="1">
      <c r="A159" s="155"/>
      <c r="B159" s="170"/>
      <c r="C159" s="18" t="s">
        <v>4</v>
      </c>
      <c r="D159" s="19">
        <v>121552.47508999999</v>
      </c>
      <c r="E159" s="19">
        <v>46525.399999999994</v>
      </c>
      <c r="F159" s="19">
        <v>46146.5</v>
      </c>
      <c r="G159" s="20">
        <v>0.37964261908967439</v>
      </c>
      <c r="H159" s="155"/>
      <c r="I159" s="155"/>
      <c r="J159" s="155"/>
      <c r="K159" s="155"/>
      <c r="L159" s="158" t="e">
        <f>(#REF!+0.5*#REF!)/#REF!</f>
        <v>#REF!</v>
      </c>
      <c r="M159" s="161"/>
      <c r="N159" s="164"/>
    </row>
    <row r="160" spans="1:14" ht="21.75" customHeight="1">
      <c r="A160" s="155"/>
      <c r="B160" s="170"/>
      <c r="C160" s="18" t="s">
        <v>5</v>
      </c>
      <c r="D160" s="19">
        <v>200207.83385</v>
      </c>
      <c r="E160" s="19">
        <v>86025.3</v>
      </c>
      <c r="F160" s="19">
        <v>86025.3</v>
      </c>
      <c r="G160" s="20">
        <v>0.42967998976729355</v>
      </c>
      <c r="H160" s="155"/>
      <c r="I160" s="155"/>
      <c r="J160" s="155"/>
      <c r="K160" s="155"/>
      <c r="L160" s="158" t="e">
        <f>(#REF!+0.5*L158)/#REF!</f>
        <v>#REF!</v>
      </c>
      <c r="M160" s="161"/>
      <c r="N160" s="164"/>
    </row>
    <row r="161" spans="1:14" ht="21.75" customHeight="1">
      <c r="A161" s="155"/>
      <c r="B161" s="170"/>
      <c r="C161" s="18" t="s">
        <v>6</v>
      </c>
      <c r="D161" s="19">
        <v>24436.7</v>
      </c>
      <c r="E161" s="19">
        <v>0</v>
      </c>
      <c r="F161" s="19">
        <v>0</v>
      </c>
      <c r="G161" s="20">
        <v>0</v>
      </c>
      <c r="H161" s="155"/>
      <c r="I161" s="155"/>
      <c r="J161" s="155"/>
      <c r="K161" s="155"/>
      <c r="L161" s="158" t="e">
        <f>(L158+0.5*L159)/#REF!</f>
        <v>#REF!</v>
      </c>
      <c r="M161" s="161"/>
      <c r="N161" s="164"/>
    </row>
    <row r="162" spans="1:14" ht="21.75" customHeight="1">
      <c r="A162" s="156"/>
      <c r="B162" s="170"/>
      <c r="C162" s="18" t="s">
        <v>7</v>
      </c>
      <c r="D162" s="19">
        <v>227517.3</v>
      </c>
      <c r="E162" s="19">
        <v>0</v>
      </c>
      <c r="F162" s="19">
        <v>327196.77</v>
      </c>
      <c r="G162" s="20">
        <v>1.4381182002423554</v>
      </c>
      <c r="H162" s="156"/>
      <c r="I162" s="156"/>
      <c r="J162" s="156"/>
      <c r="K162" s="156"/>
      <c r="L162" s="159" t="e">
        <f t="shared" ref="L162" si="37">(L159+0.5*L160)/L158</f>
        <v>#REF!</v>
      </c>
      <c r="M162" s="162"/>
      <c r="N162" s="165"/>
    </row>
    <row r="163" spans="1:14" ht="29.25" customHeight="1">
      <c r="A163" s="166" t="s">
        <v>151</v>
      </c>
      <c r="B163" s="168" t="s">
        <v>75</v>
      </c>
      <c r="C163" s="21" t="s">
        <v>3</v>
      </c>
      <c r="D163" s="22">
        <v>7349.0999999999995</v>
      </c>
      <c r="E163" s="22" t="s">
        <v>284</v>
      </c>
      <c r="F163" s="22">
        <v>169.9</v>
      </c>
      <c r="G163" s="23">
        <v>2.3118477092433091E-2</v>
      </c>
      <c r="H163" s="147">
        <f>SUM(I163:K164)</f>
        <v>20</v>
      </c>
      <c r="I163" s="147">
        <v>1</v>
      </c>
      <c r="J163" s="147">
        <v>1</v>
      </c>
      <c r="K163" s="147">
        <v>18</v>
      </c>
      <c r="L163" s="149">
        <f t="shared" ref="L163" si="38">(I163+0.5*J163)/H163</f>
        <v>7.4999999999999997E-2</v>
      </c>
      <c r="M163" s="190" t="s">
        <v>142</v>
      </c>
      <c r="N163" s="174" t="s">
        <v>152</v>
      </c>
    </row>
    <row r="164" spans="1:14" ht="29.25" customHeight="1">
      <c r="A164" s="167"/>
      <c r="B164" s="168"/>
      <c r="C164" s="21" t="s">
        <v>4</v>
      </c>
      <c r="D164" s="22">
        <v>7349.0999999999995</v>
      </c>
      <c r="E164" s="22">
        <v>170.7</v>
      </c>
      <c r="F164" s="22">
        <v>169.9</v>
      </c>
      <c r="G164" s="23">
        <v>2.3118477092433091E-2</v>
      </c>
      <c r="H164" s="148"/>
      <c r="I164" s="148"/>
      <c r="J164" s="148"/>
      <c r="K164" s="148"/>
      <c r="L164" s="150" t="e">
        <f t="shared" ref="L164:L181" si="39">(L161+0.5*L162)/L160</f>
        <v>#REF!</v>
      </c>
      <c r="M164" s="191"/>
      <c r="N164" s="175"/>
    </row>
    <row r="165" spans="1:14" ht="21" customHeight="1">
      <c r="A165" s="166" t="s">
        <v>165</v>
      </c>
      <c r="B165" s="168" t="s">
        <v>76</v>
      </c>
      <c r="C165" s="21" t="s">
        <v>3</v>
      </c>
      <c r="D165" s="22">
        <v>68305.692289999992</v>
      </c>
      <c r="E165" s="22">
        <v>28716.9</v>
      </c>
      <c r="F165" s="22">
        <v>30185.100000000002</v>
      </c>
      <c r="G165" s="23">
        <v>0.44191192546362823</v>
      </c>
      <c r="H165" s="147">
        <f>SUM(I165:K168)</f>
        <v>15</v>
      </c>
      <c r="I165" s="147">
        <v>1</v>
      </c>
      <c r="J165" s="147">
        <v>6</v>
      </c>
      <c r="K165" s="147">
        <v>8</v>
      </c>
      <c r="L165" s="149">
        <f t="shared" ref="L165" si="40">(I165+0.5*J165)/H165</f>
        <v>0.26666666666666666</v>
      </c>
      <c r="M165" s="190" t="s">
        <v>142</v>
      </c>
      <c r="N165" s="176" t="s">
        <v>153</v>
      </c>
    </row>
    <row r="166" spans="1:14" ht="21" customHeight="1">
      <c r="A166" s="167"/>
      <c r="B166" s="168"/>
      <c r="C166" s="21" t="s">
        <v>4</v>
      </c>
      <c r="D166" s="22">
        <v>3333.6130900000003</v>
      </c>
      <c r="E166" s="22">
        <v>1646.9</v>
      </c>
      <c r="F166" s="22">
        <v>1646.9</v>
      </c>
      <c r="G166" s="23">
        <v>0.49402853766691923</v>
      </c>
      <c r="H166" s="148"/>
      <c r="I166" s="148"/>
      <c r="J166" s="148"/>
      <c r="K166" s="148"/>
      <c r="L166" s="150" t="e">
        <f>(#REF!+0.5*#REF!)/#REF!</f>
        <v>#REF!</v>
      </c>
      <c r="M166" s="191"/>
      <c r="N166" s="177"/>
    </row>
    <row r="167" spans="1:14" ht="21" customHeight="1">
      <c r="A167" s="167"/>
      <c r="B167" s="168"/>
      <c r="C167" s="21" t="s">
        <v>5</v>
      </c>
      <c r="D167" s="22">
        <v>51718.179199999999</v>
      </c>
      <c r="E167" s="22">
        <v>27070</v>
      </c>
      <c r="F167" s="22">
        <v>27070</v>
      </c>
      <c r="G167" s="23">
        <v>0.52341363170032096</v>
      </c>
      <c r="H167" s="148"/>
      <c r="I167" s="148"/>
      <c r="J167" s="148"/>
      <c r="K167" s="148"/>
      <c r="L167" s="150" t="e">
        <f>(#REF!+0.5*L165)/#REF!</f>
        <v>#REF!</v>
      </c>
      <c r="M167" s="191"/>
      <c r="N167" s="177"/>
    </row>
    <row r="168" spans="1:14" ht="21" customHeight="1">
      <c r="A168" s="169"/>
      <c r="B168" s="168"/>
      <c r="C168" s="21" t="s">
        <v>7</v>
      </c>
      <c r="D168" s="22">
        <v>13253.899999999998</v>
      </c>
      <c r="E168" s="22">
        <v>0</v>
      </c>
      <c r="F168" s="22">
        <v>1468.2</v>
      </c>
      <c r="G168" s="23">
        <v>0.11077494171526873</v>
      </c>
      <c r="H168" s="152"/>
      <c r="I168" s="152"/>
      <c r="J168" s="152"/>
      <c r="K168" s="152"/>
      <c r="L168" s="153" t="e">
        <f>(L166+0.5*L167)/L165</f>
        <v>#REF!</v>
      </c>
      <c r="M168" s="191"/>
      <c r="N168" s="182"/>
    </row>
    <row r="169" spans="1:14" ht="21" customHeight="1">
      <c r="A169" s="166" t="s">
        <v>166</v>
      </c>
      <c r="B169" s="168" t="s">
        <v>77</v>
      </c>
      <c r="C169" s="21" t="s">
        <v>3</v>
      </c>
      <c r="D169" s="22">
        <v>17317.400000000001</v>
      </c>
      <c r="E169" s="22">
        <v>378.1</v>
      </c>
      <c r="F169" s="22">
        <v>0</v>
      </c>
      <c r="G169" s="23">
        <v>0</v>
      </c>
      <c r="H169" s="147">
        <f>SUM(I169:K171)</f>
        <v>12</v>
      </c>
      <c r="I169" s="147">
        <v>2</v>
      </c>
      <c r="J169" s="147">
        <v>4</v>
      </c>
      <c r="K169" s="147">
        <v>6</v>
      </c>
      <c r="L169" s="149">
        <f t="shared" ref="L169" si="41">(I169+0.5*J169)/H169</f>
        <v>0.33333333333333331</v>
      </c>
      <c r="M169" s="208" t="s">
        <v>155</v>
      </c>
      <c r="N169" s="176" t="s">
        <v>154</v>
      </c>
    </row>
    <row r="170" spans="1:14" ht="21" customHeight="1">
      <c r="A170" s="167"/>
      <c r="B170" s="168"/>
      <c r="C170" s="21" t="s">
        <v>4</v>
      </c>
      <c r="D170" s="22">
        <v>1708.7</v>
      </c>
      <c r="E170" s="22">
        <v>378.1</v>
      </c>
      <c r="F170" s="22">
        <v>0</v>
      </c>
      <c r="G170" s="23">
        <v>0</v>
      </c>
      <c r="H170" s="148"/>
      <c r="I170" s="148"/>
      <c r="J170" s="148"/>
      <c r="K170" s="148"/>
      <c r="L170" s="150" t="e">
        <f>(#REF!+0.5*L168)/L167</f>
        <v>#REF!</v>
      </c>
      <c r="M170" s="209"/>
      <c r="N170" s="177"/>
    </row>
    <row r="171" spans="1:14" ht="21" customHeight="1">
      <c r="A171" s="167"/>
      <c r="B171" s="168"/>
      <c r="C171" s="21" t="s">
        <v>5</v>
      </c>
      <c r="D171" s="22">
        <v>15608.7</v>
      </c>
      <c r="E171" s="22">
        <v>0</v>
      </c>
      <c r="F171" s="22">
        <v>0</v>
      </c>
      <c r="G171" s="23">
        <v>0</v>
      </c>
      <c r="H171" s="148"/>
      <c r="I171" s="148"/>
      <c r="J171" s="148"/>
      <c r="K171" s="148"/>
      <c r="L171" s="150" t="e">
        <f>(L168+0.5*L169)/#REF!</f>
        <v>#REF!</v>
      </c>
      <c r="M171" s="209"/>
      <c r="N171" s="177"/>
    </row>
    <row r="172" spans="1:14" ht="21.75" customHeight="1">
      <c r="A172" s="166" t="s">
        <v>167</v>
      </c>
      <c r="B172" s="168" t="s">
        <v>60</v>
      </c>
      <c r="C172" s="21" t="s">
        <v>3</v>
      </c>
      <c r="D172" s="22">
        <v>213688.3</v>
      </c>
      <c r="E172" s="22">
        <v>102944</v>
      </c>
      <c r="F172" s="22">
        <v>102944</v>
      </c>
      <c r="G172" s="23">
        <v>0.48174841580002276</v>
      </c>
      <c r="H172" s="147">
        <f>SUM(I172:K174)</f>
        <v>2</v>
      </c>
      <c r="I172" s="147">
        <v>0</v>
      </c>
      <c r="J172" s="147">
        <v>2</v>
      </c>
      <c r="K172" s="147">
        <v>0</v>
      </c>
      <c r="L172" s="149">
        <f t="shared" ref="L172" si="42">(I172+0.5*J172)/H172</f>
        <v>0.5</v>
      </c>
      <c r="M172" s="208"/>
      <c r="N172" s="183" t="s">
        <v>156</v>
      </c>
    </row>
    <row r="173" spans="1:14" ht="21.75" customHeight="1">
      <c r="A173" s="167"/>
      <c r="B173" s="168"/>
      <c r="C173" s="21" t="s">
        <v>4</v>
      </c>
      <c r="D173" s="22">
        <v>81125</v>
      </c>
      <c r="E173" s="22">
        <v>44097.5</v>
      </c>
      <c r="F173" s="22">
        <v>44097.5</v>
      </c>
      <c r="G173" s="23">
        <v>0.54357473035439141</v>
      </c>
      <c r="H173" s="148"/>
      <c r="I173" s="148"/>
      <c r="J173" s="148"/>
      <c r="K173" s="148"/>
      <c r="L173" s="150" t="e">
        <f>(#REF!+0.5*#REF!)/L171</f>
        <v>#REF!</v>
      </c>
      <c r="M173" s="209"/>
      <c r="N173" s="183"/>
    </row>
    <row r="174" spans="1:14" ht="21.75" customHeight="1">
      <c r="A174" s="167"/>
      <c r="B174" s="168"/>
      <c r="C174" s="21" t="s">
        <v>5</v>
      </c>
      <c r="D174" s="22">
        <v>132563.29999999999</v>
      </c>
      <c r="E174" s="22">
        <v>58846.5</v>
      </c>
      <c r="F174" s="22">
        <v>58846.5</v>
      </c>
      <c r="G174" s="23">
        <v>0.44391245540809565</v>
      </c>
      <c r="H174" s="148"/>
      <c r="I174" s="148"/>
      <c r="J174" s="148"/>
      <c r="K174" s="148"/>
      <c r="L174" s="150" t="e">
        <f>(#REF!+0.5*L172)/#REF!</f>
        <v>#REF!</v>
      </c>
      <c r="M174" s="209"/>
      <c r="N174" s="183"/>
    </row>
    <row r="175" spans="1:14" ht="21.75" customHeight="1">
      <c r="A175" s="166" t="s">
        <v>168</v>
      </c>
      <c r="B175" s="168" t="s">
        <v>256</v>
      </c>
      <c r="C175" s="21" t="s">
        <v>3</v>
      </c>
      <c r="D175" s="22">
        <v>265396.3</v>
      </c>
      <c r="E175" s="22">
        <v>0</v>
      </c>
      <c r="F175" s="22">
        <v>325728.57</v>
      </c>
      <c r="G175" s="23">
        <v>1.2273289793414603</v>
      </c>
      <c r="H175" s="147">
        <f t="shared" ref="H175" si="43">SUM(I175:K178)</f>
        <v>8</v>
      </c>
      <c r="I175" s="147">
        <v>0</v>
      </c>
      <c r="J175" s="147">
        <v>1</v>
      </c>
      <c r="K175" s="147">
        <v>7</v>
      </c>
      <c r="L175" s="149">
        <f t="shared" ref="L175" si="44">(I175+0.5*J175)/H175</f>
        <v>6.25E-2</v>
      </c>
      <c r="M175" s="208" t="s">
        <v>155</v>
      </c>
      <c r="N175" s="176" t="s">
        <v>157</v>
      </c>
    </row>
    <row r="176" spans="1:14" ht="21.75" customHeight="1">
      <c r="A176" s="167"/>
      <c r="B176" s="168"/>
      <c r="C176" s="21" t="s">
        <v>4</v>
      </c>
      <c r="D176" s="22">
        <v>26696.2</v>
      </c>
      <c r="E176" s="22">
        <v>0</v>
      </c>
      <c r="F176" s="22">
        <v>0</v>
      </c>
      <c r="G176" s="23">
        <v>0</v>
      </c>
      <c r="H176" s="148"/>
      <c r="I176" s="148"/>
      <c r="J176" s="148"/>
      <c r="K176" s="148"/>
      <c r="L176" s="150" t="e">
        <f>(#REF!+0.5*#REF!)/L174</f>
        <v>#REF!</v>
      </c>
      <c r="M176" s="209"/>
      <c r="N176" s="177"/>
    </row>
    <row r="177" spans="1:14" ht="21.75" customHeight="1">
      <c r="A177" s="167"/>
      <c r="B177" s="168"/>
      <c r="C177" s="21" t="s">
        <v>6</v>
      </c>
      <c r="D177" s="22">
        <v>24436.7</v>
      </c>
      <c r="E177" s="22">
        <v>0</v>
      </c>
      <c r="F177" s="22">
        <v>0</v>
      </c>
      <c r="G177" s="23">
        <v>0</v>
      </c>
      <c r="H177" s="148"/>
      <c r="I177" s="148"/>
      <c r="J177" s="148"/>
      <c r="K177" s="148"/>
      <c r="L177" s="150" t="e">
        <f>(L175+0.5*L176)/#REF!</f>
        <v>#REF!</v>
      </c>
      <c r="M177" s="209"/>
      <c r="N177" s="177"/>
    </row>
    <row r="178" spans="1:14" ht="21.75" customHeight="1">
      <c r="A178" s="169"/>
      <c r="B178" s="168"/>
      <c r="C178" s="21" t="s">
        <v>7</v>
      </c>
      <c r="D178" s="22">
        <v>214263.4</v>
      </c>
      <c r="E178" s="22">
        <v>0</v>
      </c>
      <c r="F178" s="22">
        <v>325728.57</v>
      </c>
      <c r="G178" s="23">
        <v>1.520224966093136</v>
      </c>
      <c r="H178" s="152"/>
      <c r="I178" s="152"/>
      <c r="J178" s="152"/>
      <c r="K178" s="152"/>
      <c r="L178" s="153" t="e">
        <f>(L176+0.5*#REF!)/L175</f>
        <v>#REF!</v>
      </c>
      <c r="M178" s="210"/>
      <c r="N178" s="182"/>
    </row>
    <row r="179" spans="1:14" ht="21.75" customHeight="1">
      <c r="A179" s="166" t="s">
        <v>169</v>
      </c>
      <c r="B179" s="168" t="s">
        <v>78</v>
      </c>
      <c r="C179" s="21" t="s">
        <v>3</v>
      </c>
      <c r="D179" s="22">
        <v>1657.5166499999998</v>
      </c>
      <c r="E179" s="22">
        <v>341</v>
      </c>
      <c r="F179" s="22">
        <v>341</v>
      </c>
      <c r="G179" s="23">
        <v>0.20572945677498927</v>
      </c>
      <c r="H179" s="147">
        <f>SUM(I179:K181)</f>
        <v>9</v>
      </c>
      <c r="I179" s="147">
        <v>0</v>
      </c>
      <c r="J179" s="147">
        <v>5</v>
      </c>
      <c r="K179" s="147">
        <v>4</v>
      </c>
      <c r="L179" s="149">
        <f t="shared" ref="L179" si="45">(I179+0.5*J179)/H179</f>
        <v>0.27777777777777779</v>
      </c>
      <c r="M179" s="208" t="s">
        <v>155</v>
      </c>
      <c r="N179" s="176" t="s">
        <v>79</v>
      </c>
    </row>
    <row r="180" spans="1:14" ht="21.75" customHeight="1">
      <c r="A180" s="167"/>
      <c r="B180" s="168"/>
      <c r="C180" s="21" t="s">
        <v>4</v>
      </c>
      <c r="D180" s="22">
        <v>1339.8619999999999</v>
      </c>
      <c r="E180" s="22">
        <v>232.2</v>
      </c>
      <c r="F180" s="22">
        <v>232.2</v>
      </c>
      <c r="G180" s="23">
        <v>0.17330142955020741</v>
      </c>
      <c r="H180" s="148"/>
      <c r="I180" s="148"/>
      <c r="J180" s="148"/>
      <c r="K180" s="148"/>
      <c r="L180" s="150" t="e">
        <f>(L177+0.5*L178)/#REF!</f>
        <v>#REF!</v>
      </c>
      <c r="M180" s="209"/>
      <c r="N180" s="177"/>
    </row>
    <row r="181" spans="1:14" ht="21.75" customHeight="1">
      <c r="A181" s="167"/>
      <c r="B181" s="168"/>
      <c r="C181" s="21" t="s">
        <v>5</v>
      </c>
      <c r="D181" s="22">
        <v>317.65465</v>
      </c>
      <c r="E181" s="22">
        <v>108.8</v>
      </c>
      <c r="F181" s="22">
        <v>108.8</v>
      </c>
      <c r="G181" s="23">
        <v>0.34251033315583446</v>
      </c>
      <c r="H181" s="148"/>
      <c r="I181" s="148"/>
      <c r="J181" s="148"/>
      <c r="K181" s="148"/>
      <c r="L181" s="150" t="e">
        <f t="shared" si="39"/>
        <v>#REF!</v>
      </c>
      <c r="M181" s="209"/>
      <c r="N181" s="177"/>
    </row>
    <row r="182" spans="1:14" ht="21.75" customHeight="1">
      <c r="A182" s="154" t="s">
        <v>164</v>
      </c>
      <c r="B182" s="170" t="s">
        <v>257</v>
      </c>
      <c r="C182" s="18" t="s">
        <v>3</v>
      </c>
      <c r="D182" s="19">
        <v>1046160.689</v>
      </c>
      <c r="E182" s="19">
        <v>321023.43764999998</v>
      </c>
      <c r="F182" s="19">
        <v>319191.20964999998</v>
      </c>
      <c r="G182" s="20">
        <v>0.30510724882532836</v>
      </c>
      <c r="H182" s="154">
        <f>SUM(I182:K186)</f>
        <v>77</v>
      </c>
      <c r="I182" s="154">
        <f>SUM(I187:I203)</f>
        <v>8</v>
      </c>
      <c r="J182" s="154">
        <f>SUM(J187:J203)</f>
        <v>38</v>
      </c>
      <c r="K182" s="154">
        <f>SUM(K187:K203)</f>
        <v>31</v>
      </c>
      <c r="L182" s="157">
        <f>(I182+0.5*J182)/H182</f>
        <v>0.35064935064935066</v>
      </c>
      <c r="M182" s="160"/>
      <c r="N182" s="163" t="s">
        <v>170</v>
      </c>
    </row>
    <row r="183" spans="1:14" ht="21.75" customHeight="1">
      <c r="A183" s="155"/>
      <c r="B183" s="170"/>
      <c r="C183" s="18" t="s">
        <v>4</v>
      </c>
      <c r="D183" s="19">
        <v>626126.48899999994</v>
      </c>
      <c r="E183" s="19">
        <v>254474.17507999999</v>
      </c>
      <c r="F183" s="19">
        <v>252641.94707999998</v>
      </c>
      <c r="G183" s="20">
        <v>0.40349985429222113</v>
      </c>
      <c r="H183" s="155"/>
      <c r="I183" s="155"/>
      <c r="J183" s="155"/>
      <c r="K183" s="155"/>
      <c r="L183" s="158" t="e">
        <f>(#REF!+0.5*#REF!)/L181</f>
        <v>#REF!</v>
      </c>
      <c r="M183" s="161"/>
      <c r="N183" s="164"/>
    </row>
    <row r="184" spans="1:14" ht="21.75" customHeight="1">
      <c r="A184" s="155"/>
      <c r="B184" s="170"/>
      <c r="C184" s="18" t="s">
        <v>5</v>
      </c>
      <c r="D184" s="19">
        <v>183480.59999999998</v>
      </c>
      <c r="E184" s="19">
        <v>33535.44227</v>
      </c>
      <c r="F184" s="19">
        <v>33535.44227</v>
      </c>
      <c r="G184" s="20">
        <v>0.18277377700966752</v>
      </c>
      <c r="H184" s="155"/>
      <c r="I184" s="155"/>
      <c r="J184" s="155"/>
      <c r="K184" s="155"/>
      <c r="L184" s="158" t="e">
        <f>(#REF!+0.5*L182)/#REF!</f>
        <v>#REF!</v>
      </c>
      <c r="M184" s="161"/>
      <c r="N184" s="164"/>
    </row>
    <row r="185" spans="1:14" ht="21.75" customHeight="1">
      <c r="A185" s="155"/>
      <c r="B185" s="170"/>
      <c r="C185" s="18" t="s">
        <v>6</v>
      </c>
      <c r="D185" s="19">
        <v>478.3</v>
      </c>
      <c r="E185" s="19">
        <v>259.4803</v>
      </c>
      <c r="F185" s="19">
        <v>259.4803</v>
      </c>
      <c r="G185" s="20">
        <v>0.54250533138197787</v>
      </c>
      <c r="H185" s="155"/>
      <c r="I185" s="155"/>
      <c r="J185" s="155"/>
      <c r="K185" s="155"/>
      <c r="L185" s="158" t="e">
        <f>(L182+0.5*L183)/#REF!</f>
        <v>#REF!</v>
      </c>
      <c r="M185" s="161"/>
      <c r="N185" s="164"/>
    </row>
    <row r="186" spans="1:14" ht="21.75" customHeight="1">
      <c r="A186" s="156"/>
      <c r="B186" s="170"/>
      <c r="C186" s="18" t="s">
        <v>7</v>
      </c>
      <c r="D186" s="19">
        <v>236075.3</v>
      </c>
      <c r="E186" s="19">
        <v>32754.34</v>
      </c>
      <c r="F186" s="19">
        <v>32754.34</v>
      </c>
      <c r="G186" s="20">
        <v>0.13874530711175631</v>
      </c>
      <c r="H186" s="156"/>
      <c r="I186" s="156"/>
      <c r="J186" s="156"/>
      <c r="K186" s="156"/>
      <c r="L186" s="159" t="e">
        <f t="shared" ref="L186" si="46">(L183+0.5*L184)/L182</f>
        <v>#REF!</v>
      </c>
      <c r="M186" s="162"/>
      <c r="N186" s="165"/>
    </row>
    <row r="187" spans="1:14" ht="18.75" customHeight="1">
      <c r="A187" s="166" t="s">
        <v>171</v>
      </c>
      <c r="B187" s="168" t="s">
        <v>159</v>
      </c>
      <c r="C187" s="21" t="s">
        <v>3</v>
      </c>
      <c r="D187" s="22">
        <v>323822.946</v>
      </c>
      <c r="E187" s="22">
        <v>147907.38</v>
      </c>
      <c r="F187" s="22">
        <v>147907.38</v>
      </c>
      <c r="G187" s="23">
        <v>0.45675385832602489</v>
      </c>
      <c r="H187" s="147">
        <f>SUM(I187:K190)</f>
        <v>20</v>
      </c>
      <c r="I187" s="147">
        <v>3</v>
      </c>
      <c r="J187" s="147">
        <v>7</v>
      </c>
      <c r="K187" s="147">
        <v>10</v>
      </c>
      <c r="L187" s="149">
        <f t="shared" ref="L187" si="47">(I187+0.5*J187)/H187</f>
        <v>0.32500000000000001</v>
      </c>
      <c r="M187" s="211" t="s">
        <v>172</v>
      </c>
      <c r="N187" s="174" t="s">
        <v>160</v>
      </c>
    </row>
    <row r="188" spans="1:14" ht="18.75" customHeight="1">
      <c r="A188" s="167"/>
      <c r="B188" s="168"/>
      <c r="C188" s="21" t="s">
        <v>4</v>
      </c>
      <c r="D188" s="22">
        <v>276728.446</v>
      </c>
      <c r="E188" s="22">
        <v>128027.06000000001</v>
      </c>
      <c r="F188" s="22">
        <v>128027.06000000001</v>
      </c>
      <c r="G188" s="23">
        <v>0.46264510154478306</v>
      </c>
      <c r="H188" s="148"/>
      <c r="I188" s="148"/>
      <c r="J188" s="148"/>
      <c r="K188" s="148"/>
      <c r="L188" s="150" t="e">
        <f t="shared" ref="L188:L197" si="48">(L185+0.5*L186)/L184</f>
        <v>#REF!</v>
      </c>
      <c r="M188" s="212"/>
      <c r="N188" s="175"/>
    </row>
    <row r="189" spans="1:14" ht="18.75" customHeight="1">
      <c r="A189" s="167"/>
      <c r="B189" s="168"/>
      <c r="C189" s="21" t="s">
        <v>5</v>
      </c>
      <c r="D189" s="22">
        <v>39596.5</v>
      </c>
      <c r="E189" s="22">
        <v>19880.32</v>
      </c>
      <c r="F189" s="22">
        <v>19880.32</v>
      </c>
      <c r="G189" s="23">
        <v>0.50207265793693889</v>
      </c>
      <c r="H189" s="148"/>
      <c r="I189" s="148"/>
      <c r="J189" s="148"/>
      <c r="K189" s="148"/>
      <c r="L189" s="150" t="e">
        <f t="shared" si="48"/>
        <v>#REF!</v>
      </c>
      <c r="M189" s="212"/>
      <c r="N189" s="175"/>
    </row>
    <row r="190" spans="1:14" ht="18.75" customHeight="1">
      <c r="A190" s="169"/>
      <c r="B190" s="168"/>
      <c r="C190" s="21" t="s">
        <v>7</v>
      </c>
      <c r="D190" s="22">
        <v>7498</v>
      </c>
      <c r="E190" s="22">
        <v>0</v>
      </c>
      <c r="F190" s="22">
        <v>0</v>
      </c>
      <c r="G190" s="23">
        <v>0</v>
      </c>
      <c r="H190" s="152"/>
      <c r="I190" s="152"/>
      <c r="J190" s="152"/>
      <c r="K190" s="152"/>
      <c r="L190" s="153" t="e">
        <f>(L188+0.5*L189)/L187</f>
        <v>#REF!</v>
      </c>
      <c r="M190" s="213"/>
      <c r="N190" s="181"/>
    </row>
    <row r="191" spans="1:14" ht="18.75" customHeight="1">
      <c r="A191" s="166" t="s">
        <v>173</v>
      </c>
      <c r="B191" s="168" t="s">
        <v>161</v>
      </c>
      <c r="C191" s="21" t="s">
        <v>3</v>
      </c>
      <c r="D191" s="22">
        <v>36520.495000000003</v>
      </c>
      <c r="E191" s="22">
        <v>23015.113649999999</v>
      </c>
      <c r="F191" s="22">
        <v>23015.113649999999</v>
      </c>
      <c r="G191" s="23">
        <v>0.63019719886053016</v>
      </c>
      <c r="H191" s="147">
        <f t="shared" ref="H191" si="49">SUM(I191:K195)</f>
        <v>5</v>
      </c>
      <c r="I191" s="147">
        <v>0</v>
      </c>
      <c r="J191" s="147">
        <v>3</v>
      </c>
      <c r="K191" s="147">
        <v>2</v>
      </c>
      <c r="L191" s="149">
        <f t="shared" ref="L191" si="50">(I191+0.5*J191)/H191</f>
        <v>0.3</v>
      </c>
      <c r="M191" s="208" t="s">
        <v>155</v>
      </c>
      <c r="N191" s="174" t="s">
        <v>162</v>
      </c>
    </row>
    <row r="192" spans="1:14" ht="18.75" customHeight="1">
      <c r="A192" s="167"/>
      <c r="B192" s="168"/>
      <c r="C192" s="21" t="s">
        <v>4</v>
      </c>
      <c r="D192" s="22">
        <v>33335.995000000003</v>
      </c>
      <c r="E192" s="22">
        <v>8114.0710799999997</v>
      </c>
      <c r="F192" s="22">
        <v>8114.0710799999997</v>
      </c>
      <c r="G192" s="23">
        <v>0.24340269669466891</v>
      </c>
      <c r="H192" s="148"/>
      <c r="I192" s="148"/>
      <c r="J192" s="148"/>
      <c r="K192" s="148"/>
      <c r="L192" s="150" t="e">
        <f>(#REF!+0.5*L190)/L189</f>
        <v>#REF!</v>
      </c>
      <c r="M192" s="209"/>
      <c r="N192" s="175"/>
    </row>
    <row r="193" spans="1:14" ht="18.75" customHeight="1">
      <c r="A193" s="167"/>
      <c r="B193" s="168"/>
      <c r="C193" s="21" t="s">
        <v>5</v>
      </c>
      <c r="D193" s="22">
        <v>1634.2</v>
      </c>
      <c r="E193" s="22">
        <v>13655.12227</v>
      </c>
      <c r="F193" s="22">
        <v>13655.12227</v>
      </c>
      <c r="G193" s="23">
        <v>8.355845227022396</v>
      </c>
      <c r="H193" s="148"/>
      <c r="I193" s="148"/>
      <c r="J193" s="148"/>
      <c r="K193" s="148"/>
      <c r="L193" s="150" t="e">
        <f>(L190+0.5*L191)/#REF!</f>
        <v>#REF!</v>
      </c>
      <c r="M193" s="209"/>
      <c r="N193" s="175"/>
    </row>
    <row r="194" spans="1:14" ht="18.75" customHeight="1">
      <c r="A194" s="167"/>
      <c r="B194" s="168"/>
      <c r="C194" s="21" t="s">
        <v>6</v>
      </c>
      <c r="D194" s="22">
        <v>478.3</v>
      </c>
      <c r="E194" s="22">
        <v>259.4803</v>
      </c>
      <c r="F194" s="22">
        <v>259.4803</v>
      </c>
      <c r="G194" s="23">
        <v>0.54250533138197787</v>
      </c>
      <c r="H194" s="148"/>
      <c r="I194" s="148"/>
      <c r="J194" s="148"/>
      <c r="K194" s="148"/>
      <c r="L194" s="150" t="e">
        <f t="shared" si="48"/>
        <v>#REF!</v>
      </c>
      <c r="M194" s="209"/>
      <c r="N194" s="175"/>
    </row>
    <row r="195" spans="1:14" ht="18.75" customHeight="1">
      <c r="A195" s="169"/>
      <c r="B195" s="168"/>
      <c r="C195" s="21" t="s">
        <v>7</v>
      </c>
      <c r="D195" s="22">
        <v>1072</v>
      </c>
      <c r="E195" s="22">
        <v>986.44</v>
      </c>
      <c r="F195" s="22">
        <v>986.44</v>
      </c>
      <c r="G195" s="23">
        <v>0.92018656716417913</v>
      </c>
      <c r="H195" s="152"/>
      <c r="I195" s="152"/>
      <c r="J195" s="152"/>
      <c r="K195" s="152"/>
      <c r="L195" s="153" t="e">
        <f t="shared" si="48"/>
        <v>#REF!</v>
      </c>
      <c r="M195" s="210"/>
      <c r="N195" s="181"/>
    </row>
    <row r="196" spans="1:14" ht="18.75" customHeight="1">
      <c r="A196" s="166" t="s">
        <v>174</v>
      </c>
      <c r="B196" s="168" t="s">
        <v>163</v>
      </c>
      <c r="C196" s="21" t="s">
        <v>3</v>
      </c>
      <c r="D196" s="22">
        <v>164951.72699999998</v>
      </c>
      <c r="E196" s="22">
        <v>73990.572</v>
      </c>
      <c r="F196" s="22">
        <v>72158.343999999997</v>
      </c>
      <c r="G196" s="23">
        <v>0.43745127930670291</v>
      </c>
      <c r="H196" s="147">
        <f>SUM(I196:K197)</f>
        <v>17</v>
      </c>
      <c r="I196" s="147">
        <v>0</v>
      </c>
      <c r="J196" s="147">
        <v>12</v>
      </c>
      <c r="K196" s="147">
        <v>5</v>
      </c>
      <c r="L196" s="149">
        <f t="shared" ref="L196" si="51">(I196+0.5*J196)/H196</f>
        <v>0.35294117647058826</v>
      </c>
      <c r="M196" s="146" t="s">
        <v>88</v>
      </c>
      <c r="N196" s="178" t="s">
        <v>158</v>
      </c>
    </row>
    <row r="197" spans="1:14" ht="18.75" customHeight="1">
      <c r="A197" s="167"/>
      <c r="B197" s="168"/>
      <c r="C197" s="21" t="s">
        <v>4</v>
      </c>
      <c r="D197" s="22">
        <v>164951.72699999998</v>
      </c>
      <c r="E197" s="22">
        <v>73990.572</v>
      </c>
      <c r="F197" s="22">
        <v>72158.343999999997</v>
      </c>
      <c r="G197" s="23">
        <v>0.43745127930670291</v>
      </c>
      <c r="H197" s="148"/>
      <c r="I197" s="148"/>
      <c r="J197" s="148"/>
      <c r="K197" s="148"/>
      <c r="L197" s="150" t="e">
        <f t="shared" si="48"/>
        <v>#REF!</v>
      </c>
      <c r="M197" s="171"/>
      <c r="N197" s="179"/>
    </row>
    <row r="198" spans="1:14" ht="18.75" customHeight="1">
      <c r="A198" s="166" t="s">
        <v>258</v>
      </c>
      <c r="B198" s="168" t="s">
        <v>259</v>
      </c>
      <c r="C198" s="21" t="s">
        <v>3</v>
      </c>
      <c r="D198" s="22">
        <v>438271.68</v>
      </c>
      <c r="E198" s="22">
        <v>34534.450000000004</v>
      </c>
      <c r="F198" s="22">
        <v>34534.450000000004</v>
      </c>
      <c r="G198" s="23">
        <v>7.8796900589150565E-2</v>
      </c>
      <c r="H198" s="147">
        <f>SUM(I198:K201)</f>
        <v>33</v>
      </c>
      <c r="I198" s="147">
        <v>5</v>
      </c>
      <c r="J198" s="147">
        <v>14</v>
      </c>
      <c r="K198" s="147">
        <v>14</v>
      </c>
      <c r="L198" s="149">
        <f t="shared" ref="L198" si="52">(I198+0.5*J198)/H198</f>
        <v>0.36363636363636365</v>
      </c>
      <c r="M198" s="208" t="s">
        <v>155</v>
      </c>
      <c r="N198" s="178" t="s">
        <v>175</v>
      </c>
    </row>
    <row r="199" spans="1:14" ht="18.75" customHeight="1">
      <c r="A199" s="167"/>
      <c r="B199" s="168"/>
      <c r="C199" s="21" t="s">
        <v>4</v>
      </c>
      <c r="D199" s="22">
        <v>68516.48000000001</v>
      </c>
      <c r="E199" s="22">
        <v>2766.55</v>
      </c>
      <c r="F199" s="22">
        <v>2766.55</v>
      </c>
      <c r="G199" s="23">
        <v>4.0377876972080291E-2</v>
      </c>
      <c r="H199" s="148"/>
      <c r="I199" s="148"/>
      <c r="J199" s="148"/>
      <c r="K199" s="148"/>
      <c r="L199" s="150" t="e">
        <f>(#REF!+0.5*#REF!)/#REF!</f>
        <v>#REF!</v>
      </c>
      <c r="M199" s="209"/>
      <c r="N199" s="179"/>
    </row>
    <row r="200" spans="1:14" ht="18.75" customHeight="1">
      <c r="A200" s="167"/>
      <c r="B200" s="168"/>
      <c r="C200" s="21" t="s">
        <v>5</v>
      </c>
      <c r="D200" s="22">
        <v>142249.9</v>
      </c>
      <c r="E200" s="22">
        <v>0</v>
      </c>
      <c r="F200" s="22">
        <v>0</v>
      </c>
      <c r="G200" s="23">
        <v>0</v>
      </c>
      <c r="H200" s="148"/>
      <c r="I200" s="148"/>
      <c r="J200" s="148"/>
      <c r="K200" s="148"/>
      <c r="L200" s="150" t="e">
        <f>(#REF!+0.5*L198)/#REF!</f>
        <v>#REF!</v>
      </c>
      <c r="M200" s="209"/>
      <c r="N200" s="179"/>
    </row>
    <row r="201" spans="1:14" ht="18.75" customHeight="1">
      <c r="A201" s="169"/>
      <c r="B201" s="168"/>
      <c r="C201" s="21" t="s">
        <v>7</v>
      </c>
      <c r="D201" s="22">
        <v>227505.3</v>
      </c>
      <c r="E201" s="22">
        <v>31767.9</v>
      </c>
      <c r="F201" s="22">
        <v>31767.9</v>
      </c>
      <c r="G201" s="23">
        <v>0.13963586782373863</v>
      </c>
      <c r="H201" s="152"/>
      <c r="I201" s="152"/>
      <c r="J201" s="152"/>
      <c r="K201" s="152"/>
      <c r="L201" s="153" t="e">
        <f>(L199+0.5*L200)/L198</f>
        <v>#REF!</v>
      </c>
      <c r="M201" s="210"/>
      <c r="N201" s="180"/>
    </row>
    <row r="202" spans="1:14" ht="40.5" customHeight="1">
      <c r="A202" s="166" t="s">
        <v>177</v>
      </c>
      <c r="B202" s="168" t="s">
        <v>260</v>
      </c>
      <c r="C202" s="21" t="s">
        <v>3</v>
      </c>
      <c r="D202" s="22">
        <v>82593.841</v>
      </c>
      <c r="E202" s="22">
        <v>41575.921999999999</v>
      </c>
      <c r="F202" s="22">
        <v>41575.921999999999</v>
      </c>
      <c r="G202" s="23">
        <v>0.50337799400805194</v>
      </c>
      <c r="H202" s="147">
        <f>SUM(I202:K203)</f>
        <v>2</v>
      </c>
      <c r="I202" s="147">
        <v>0</v>
      </c>
      <c r="J202" s="147">
        <v>2</v>
      </c>
      <c r="K202" s="147">
        <v>0</v>
      </c>
      <c r="L202" s="149">
        <f t="shared" ref="L202" si="53">(I202+0.5*J202)/H202</f>
        <v>0.5</v>
      </c>
      <c r="M202" s="190"/>
      <c r="N202" s="174" t="s">
        <v>176</v>
      </c>
    </row>
    <row r="203" spans="1:14" ht="40.5" customHeight="1">
      <c r="A203" s="167"/>
      <c r="B203" s="168"/>
      <c r="C203" s="21" t="s">
        <v>4</v>
      </c>
      <c r="D203" s="22">
        <v>82593.841</v>
      </c>
      <c r="E203" s="22">
        <v>41575.921999999999</v>
      </c>
      <c r="F203" s="22">
        <v>41575.921999999999</v>
      </c>
      <c r="G203" s="23">
        <v>0.50337799400805194</v>
      </c>
      <c r="H203" s="148"/>
      <c r="I203" s="148"/>
      <c r="J203" s="148"/>
      <c r="K203" s="148"/>
      <c r="L203" s="150" t="e">
        <f>(#REF!+0.5*L201)/L200</f>
        <v>#REF!</v>
      </c>
      <c r="M203" s="191"/>
      <c r="N203" s="175"/>
    </row>
    <row r="204" spans="1:14" ht="25.5" customHeight="1">
      <c r="A204" s="154" t="s">
        <v>178</v>
      </c>
      <c r="B204" s="170" t="s">
        <v>80</v>
      </c>
      <c r="C204" s="18" t="s">
        <v>3</v>
      </c>
      <c r="D204" s="19">
        <v>3382006.8383399998</v>
      </c>
      <c r="E204" s="19">
        <v>1346066.8531999998</v>
      </c>
      <c r="F204" s="19">
        <v>1336426.8531999998</v>
      </c>
      <c r="G204" s="20">
        <f>F204/D204</f>
        <v>0.39515793937778138</v>
      </c>
      <c r="H204" s="154">
        <f>SUM(I204:K206)</f>
        <v>55</v>
      </c>
      <c r="I204" s="154">
        <f>SUM(I207:I216)</f>
        <v>3</v>
      </c>
      <c r="J204" s="154">
        <f>SUM(J207:J216)</f>
        <v>25</v>
      </c>
      <c r="K204" s="154">
        <f>SUM(K207:K216)</f>
        <v>27</v>
      </c>
      <c r="L204" s="157">
        <f>(I204+0.5*J204)/H204</f>
        <v>0.2818181818181818</v>
      </c>
      <c r="M204" s="160"/>
      <c r="N204" s="163" t="s">
        <v>182</v>
      </c>
    </row>
    <row r="205" spans="1:14" ht="25.5" customHeight="1">
      <c r="A205" s="155"/>
      <c r="B205" s="170"/>
      <c r="C205" s="18" t="s">
        <v>4</v>
      </c>
      <c r="D205" s="19">
        <v>3150498.2952699997</v>
      </c>
      <c r="E205" s="19">
        <v>1344665.9531999999</v>
      </c>
      <c r="F205" s="19">
        <v>1335025.9531999999</v>
      </c>
      <c r="G205" s="20">
        <f>F205/D205</f>
        <v>0.42375073022713294</v>
      </c>
      <c r="H205" s="155"/>
      <c r="I205" s="155"/>
      <c r="J205" s="155"/>
      <c r="K205" s="155"/>
      <c r="L205" s="158" t="e">
        <f>(#REF!+0.5*#REF!)/#REF!</f>
        <v>#REF!</v>
      </c>
      <c r="M205" s="161"/>
      <c r="N205" s="164"/>
    </row>
    <row r="206" spans="1:14" ht="25.5" customHeight="1">
      <c r="A206" s="155"/>
      <c r="B206" s="170"/>
      <c r="C206" s="18" t="s">
        <v>6</v>
      </c>
      <c r="D206" s="19">
        <v>231508.54307000001</v>
      </c>
      <c r="E206" s="19">
        <v>1400.9</v>
      </c>
      <c r="F206" s="19">
        <v>1400.9</v>
      </c>
      <c r="G206" s="20">
        <v>6.0511805803054848E-3</v>
      </c>
      <c r="H206" s="155"/>
      <c r="I206" s="155"/>
      <c r="J206" s="155"/>
      <c r="K206" s="155"/>
      <c r="L206" s="158" t="e">
        <f>(L204+0.5*L205)/#REF!</f>
        <v>#REF!</v>
      </c>
      <c r="M206" s="161"/>
      <c r="N206" s="164"/>
    </row>
    <row r="207" spans="1:14" ht="21" customHeight="1">
      <c r="A207" s="166" t="s">
        <v>179</v>
      </c>
      <c r="B207" s="168" t="s">
        <v>81</v>
      </c>
      <c r="C207" s="21" t="s">
        <v>3</v>
      </c>
      <c r="D207" s="22">
        <v>1917002.9260199999</v>
      </c>
      <c r="E207" s="22">
        <v>612774.15319999994</v>
      </c>
      <c r="F207" s="22">
        <v>606134.15319999994</v>
      </c>
      <c r="G207" s="23">
        <f>F207/D207</f>
        <v>0.31618843402520513</v>
      </c>
      <c r="H207" s="147">
        <f>SUM(I207:K209)</f>
        <v>18</v>
      </c>
      <c r="I207" s="147">
        <v>0</v>
      </c>
      <c r="J207" s="147">
        <v>2</v>
      </c>
      <c r="K207" s="147">
        <v>16</v>
      </c>
      <c r="L207" s="149">
        <f t="shared" ref="L207" si="54">(I207+0.5*J207)/H207</f>
        <v>5.5555555555555552E-2</v>
      </c>
      <c r="M207" s="192" t="s">
        <v>97</v>
      </c>
      <c r="N207" s="147" t="s">
        <v>84</v>
      </c>
    </row>
    <row r="208" spans="1:14" ht="21" customHeight="1">
      <c r="A208" s="167"/>
      <c r="B208" s="168"/>
      <c r="C208" s="21" t="s">
        <v>4</v>
      </c>
      <c r="D208" s="22">
        <v>1856494.38295</v>
      </c>
      <c r="E208" s="22">
        <v>612774.15319999994</v>
      </c>
      <c r="F208" s="22">
        <v>606134.15319999994</v>
      </c>
      <c r="G208" s="23">
        <f>F208/D208</f>
        <v>0.32649393327915316</v>
      </c>
      <c r="H208" s="148"/>
      <c r="I208" s="148"/>
      <c r="J208" s="148"/>
      <c r="K208" s="148"/>
      <c r="L208" s="150" t="e">
        <f>(L206+0.5*#REF!)/#REF!</f>
        <v>#REF!</v>
      </c>
      <c r="M208" s="193"/>
      <c r="N208" s="148"/>
    </row>
    <row r="209" spans="1:14" ht="21" customHeight="1">
      <c r="A209" s="167"/>
      <c r="B209" s="168"/>
      <c r="C209" s="21" t="s">
        <v>6</v>
      </c>
      <c r="D209" s="22">
        <v>60508.54307</v>
      </c>
      <c r="E209" s="22">
        <v>0</v>
      </c>
      <c r="F209" s="22">
        <v>0</v>
      </c>
      <c r="G209" s="23">
        <v>0</v>
      </c>
      <c r="H209" s="148"/>
      <c r="I209" s="148"/>
      <c r="J209" s="148"/>
      <c r="K209" s="148"/>
      <c r="L209" s="150" t="e">
        <f>(L207+0.5*L208)/#REF!</f>
        <v>#REF!</v>
      </c>
      <c r="M209" s="193"/>
      <c r="N209" s="148"/>
    </row>
    <row r="210" spans="1:14" ht="21" customHeight="1">
      <c r="A210" s="166" t="s">
        <v>180</v>
      </c>
      <c r="B210" s="168" t="s">
        <v>82</v>
      </c>
      <c r="C210" s="21" t="s">
        <v>3</v>
      </c>
      <c r="D210" s="22">
        <v>1114505.67</v>
      </c>
      <c r="E210" s="22">
        <v>617186.80000000005</v>
      </c>
      <c r="F210" s="22">
        <v>617186.80000000005</v>
      </c>
      <c r="G210" s="23">
        <v>0.55377627643653005</v>
      </c>
      <c r="H210" s="147">
        <f>SUM(I210:K212)</f>
        <v>12</v>
      </c>
      <c r="I210" s="147">
        <v>1</v>
      </c>
      <c r="J210" s="147">
        <v>10</v>
      </c>
      <c r="K210" s="147">
        <v>1</v>
      </c>
      <c r="L210" s="149">
        <f t="shared" ref="L210" si="55">(I210+0.5*J210)/H210</f>
        <v>0.5</v>
      </c>
      <c r="M210" s="192"/>
      <c r="N210" s="147" t="s">
        <v>183</v>
      </c>
    </row>
    <row r="211" spans="1:14" ht="21" customHeight="1">
      <c r="A211" s="167"/>
      <c r="B211" s="168"/>
      <c r="C211" s="21" t="s">
        <v>4</v>
      </c>
      <c r="D211" s="22">
        <v>943505.67</v>
      </c>
      <c r="E211" s="22">
        <v>528857.4</v>
      </c>
      <c r="F211" s="22">
        <v>528857.4</v>
      </c>
      <c r="G211" s="23">
        <v>0.56052381751982472</v>
      </c>
      <c r="H211" s="148"/>
      <c r="I211" s="148"/>
      <c r="J211" s="148"/>
      <c r="K211" s="148"/>
      <c r="L211" s="150" t="e">
        <f>(L209+0.5*#REF!)/#REF!</f>
        <v>#REF!</v>
      </c>
      <c r="M211" s="193"/>
      <c r="N211" s="148"/>
    </row>
    <row r="212" spans="1:14" ht="21" customHeight="1">
      <c r="A212" s="167"/>
      <c r="B212" s="168"/>
      <c r="C212" s="21" t="s">
        <v>6</v>
      </c>
      <c r="D212" s="22">
        <v>171000</v>
      </c>
      <c r="E212" s="22">
        <v>1400.9</v>
      </c>
      <c r="F212" s="22">
        <v>1400.9</v>
      </c>
      <c r="G212" s="23">
        <v>8.1923976608187146E-3</v>
      </c>
      <c r="H212" s="148"/>
      <c r="I212" s="148"/>
      <c r="J212" s="148"/>
      <c r="K212" s="148"/>
      <c r="L212" s="150" t="e">
        <f>(L210+0.5*L211)/#REF!</f>
        <v>#REF!</v>
      </c>
      <c r="M212" s="193"/>
      <c r="N212" s="148"/>
    </row>
    <row r="213" spans="1:14" ht="31.5" customHeight="1">
      <c r="A213" s="166" t="s">
        <v>261</v>
      </c>
      <c r="B213" s="168" t="s">
        <v>83</v>
      </c>
      <c r="C213" s="21" t="s">
        <v>3</v>
      </c>
      <c r="D213" s="22">
        <v>20498.8</v>
      </c>
      <c r="E213" s="22">
        <v>13154.9</v>
      </c>
      <c r="F213" s="22">
        <v>10154.9</v>
      </c>
      <c r="G213" s="23">
        <v>0.49538997404726132</v>
      </c>
      <c r="H213" s="147">
        <f>SUM(I213:K214)</f>
        <v>17</v>
      </c>
      <c r="I213" s="147">
        <v>2</v>
      </c>
      <c r="J213" s="147">
        <v>9</v>
      </c>
      <c r="K213" s="147">
        <v>6</v>
      </c>
      <c r="L213" s="149">
        <f t="shared" ref="L213" si="56">(I213+0.5*J213)/H213</f>
        <v>0.38235294117647056</v>
      </c>
      <c r="M213" s="192" t="s">
        <v>88</v>
      </c>
      <c r="N213" s="147" t="s">
        <v>184</v>
      </c>
    </row>
    <row r="214" spans="1:14" ht="39.75" customHeight="1">
      <c r="A214" s="167"/>
      <c r="B214" s="168"/>
      <c r="C214" s="21" t="s">
        <v>4</v>
      </c>
      <c r="D214" s="22">
        <v>20498.8</v>
      </c>
      <c r="E214" s="22">
        <v>13154.9</v>
      </c>
      <c r="F214" s="22">
        <v>10154.9</v>
      </c>
      <c r="G214" s="23">
        <v>0.49538997404726132</v>
      </c>
      <c r="H214" s="148"/>
      <c r="I214" s="148"/>
      <c r="J214" s="148"/>
      <c r="K214" s="148"/>
      <c r="L214" s="150" t="e">
        <f>(L212+0.5*#REF!)/#REF!</f>
        <v>#REF!</v>
      </c>
      <c r="M214" s="193"/>
      <c r="N214" s="148"/>
    </row>
    <row r="215" spans="1:14" ht="29.25" customHeight="1">
      <c r="A215" s="166" t="s">
        <v>181</v>
      </c>
      <c r="B215" s="168" t="s">
        <v>60</v>
      </c>
      <c r="C215" s="21" t="s">
        <v>3</v>
      </c>
      <c r="D215" s="22">
        <v>329999.44231999997</v>
      </c>
      <c r="E215" s="22">
        <v>189879.5</v>
      </c>
      <c r="F215" s="22">
        <v>189879.5</v>
      </c>
      <c r="G215" s="23">
        <v>0.57539339662239231</v>
      </c>
      <c r="H215" s="147">
        <f>SUM(I215:K216)</f>
        <v>8</v>
      </c>
      <c r="I215" s="147">
        <v>0</v>
      </c>
      <c r="J215" s="147">
        <v>4</v>
      </c>
      <c r="K215" s="147">
        <v>4</v>
      </c>
      <c r="L215" s="149">
        <f t="shared" ref="L215" si="57">(I215+0.5*J215)/H215</f>
        <v>0.25</v>
      </c>
      <c r="M215" s="192" t="s">
        <v>88</v>
      </c>
      <c r="N215" s="147" t="s">
        <v>84</v>
      </c>
    </row>
    <row r="216" spans="1:14" ht="29.25" customHeight="1">
      <c r="A216" s="167"/>
      <c r="B216" s="168"/>
      <c r="C216" s="21" t="s">
        <v>4</v>
      </c>
      <c r="D216" s="22">
        <v>329999.44231999997</v>
      </c>
      <c r="E216" s="22">
        <v>189879.5</v>
      </c>
      <c r="F216" s="22">
        <v>189879.5</v>
      </c>
      <c r="G216" s="23">
        <v>0.57539339662239231</v>
      </c>
      <c r="H216" s="148"/>
      <c r="I216" s="148"/>
      <c r="J216" s="148"/>
      <c r="K216" s="148"/>
      <c r="L216" s="150" t="e">
        <f>(#REF!+0.5*#REF!)/#REF!</f>
        <v>#REF!</v>
      </c>
      <c r="M216" s="193"/>
      <c r="N216" s="173"/>
    </row>
    <row r="217" spans="1:14" ht="21.75" customHeight="1">
      <c r="A217" s="154" t="s">
        <v>185</v>
      </c>
      <c r="B217" s="170" t="s">
        <v>8</v>
      </c>
      <c r="C217" s="18" t="s">
        <v>3</v>
      </c>
      <c r="D217" s="19">
        <v>330669.68549999996</v>
      </c>
      <c r="E217" s="19">
        <v>146132.03224</v>
      </c>
      <c r="F217" s="19">
        <v>117211.29528999999</v>
      </c>
      <c r="G217" s="20">
        <v>0.35446640690018744</v>
      </c>
      <c r="H217" s="154">
        <f>SUM(I217:K220)</f>
        <v>134</v>
      </c>
      <c r="I217" s="154">
        <f>SUM(I221:I239)</f>
        <v>21</v>
      </c>
      <c r="J217" s="154">
        <f>SUM(J221:J239)</f>
        <v>51</v>
      </c>
      <c r="K217" s="154">
        <f>SUM(K221:K239)</f>
        <v>62</v>
      </c>
      <c r="L217" s="157">
        <f>(I217+0.5*J217)/H217</f>
        <v>0.34701492537313433</v>
      </c>
      <c r="M217" s="160"/>
      <c r="N217" s="163" t="s">
        <v>186</v>
      </c>
    </row>
    <row r="218" spans="1:14" ht="21.75" customHeight="1">
      <c r="A218" s="155"/>
      <c r="B218" s="170"/>
      <c r="C218" s="18" t="s">
        <v>4</v>
      </c>
      <c r="D218" s="19">
        <v>288102.85550000001</v>
      </c>
      <c r="E218" s="19">
        <v>117380.13223999999</v>
      </c>
      <c r="F218" s="19">
        <v>108223.84929</v>
      </c>
      <c r="G218" s="20">
        <v>0.37564309837255327</v>
      </c>
      <c r="H218" s="155"/>
      <c r="I218" s="155"/>
      <c r="J218" s="155"/>
      <c r="K218" s="155"/>
      <c r="L218" s="158" t="e">
        <f>(#REF!+0.5*#REF!)/#REF!</f>
        <v>#REF!</v>
      </c>
      <c r="M218" s="161"/>
      <c r="N218" s="164"/>
    </row>
    <row r="219" spans="1:14" ht="21.75" customHeight="1">
      <c r="A219" s="155"/>
      <c r="B219" s="170"/>
      <c r="C219" s="18" t="s">
        <v>5</v>
      </c>
      <c r="D219" s="19">
        <v>33833.599999999999</v>
      </c>
      <c r="E219" s="19">
        <v>28751.9</v>
      </c>
      <c r="F219" s="19">
        <v>8987.4459999999999</v>
      </c>
      <c r="G219" s="20">
        <v>0.26563670434124659</v>
      </c>
      <c r="H219" s="155"/>
      <c r="I219" s="155"/>
      <c r="J219" s="155"/>
      <c r="K219" s="155"/>
      <c r="L219" s="158" t="e">
        <f>(#REF!+0.5*L217)/#REF!</f>
        <v>#REF!</v>
      </c>
      <c r="M219" s="161"/>
      <c r="N219" s="164"/>
    </row>
    <row r="220" spans="1:14" ht="21.75" customHeight="1">
      <c r="A220" s="156"/>
      <c r="B220" s="170"/>
      <c r="C220" s="18" t="s">
        <v>7</v>
      </c>
      <c r="D220" s="19">
        <v>8733.23</v>
      </c>
      <c r="E220" s="19">
        <v>0</v>
      </c>
      <c r="F220" s="19">
        <v>0</v>
      </c>
      <c r="G220" s="20">
        <v>0</v>
      </c>
      <c r="H220" s="156"/>
      <c r="I220" s="156"/>
      <c r="J220" s="156"/>
      <c r="K220" s="156"/>
      <c r="L220" s="159" t="e">
        <f t="shared" ref="L220" si="58">(L218+0.5*L219)/L217</f>
        <v>#REF!</v>
      </c>
      <c r="M220" s="162"/>
      <c r="N220" s="165"/>
    </row>
    <row r="221" spans="1:14" ht="27" customHeight="1">
      <c r="A221" s="166" t="s">
        <v>187</v>
      </c>
      <c r="B221" s="168" t="s">
        <v>262</v>
      </c>
      <c r="C221" s="21" t="s">
        <v>3</v>
      </c>
      <c r="D221" s="22">
        <v>6057</v>
      </c>
      <c r="E221" s="22">
        <v>72.61</v>
      </c>
      <c r="F221" s="22">
        <v>72.61</v>
      </c>
      <c r="G221" s="23">
        <v>1.1987782730724782E-2</v>
      </c>
      <c r="H221" s="147">
        <f>SUM(I221:K222)</f>
        <v>19</v>
      </c>
      <c r="I221" s="147">
        <v>3</v>
      </c>
      <c r="J221" s="147">
        <v>5</v>
      </c>
      <c r="K221" s="147">
        <v>11</v>
      </c>
      <c r="L221" s="149">
        <f t="shared" ref="L221" si="59">(I221+0.5*J221)/H221</f>
        <v>0.28947368421052633</v>
      </c>
      <c r="M221" s="192" t="s">
        <v>88</v>
      </c>
      <c r="N221" s="144" t="s">
        <v>188</v>
      </c>
    </row>
    <row r="222" spans="1:14" ht="27" customHeight="1">
      <c r="A222" s="167"/>
      <c r="B222" s="168"/>
      <c r="C222" s="21" t="s">
        <v>4</v>
      </c>
      <c r="D222" s="22">
        <v>6057</v>
      </c>
      <c r="E222" s="22">
        <v>72.61</v>
      </c>
      <c r="F222" s="22">
        <v>72.61</v>
      </c>
      <c r="G222" s="23">
        <v>1.1987782730724782E-2</v>
      </c>
      <c r="H222" s="148"/>
      <c r="I222" s="148"/>
      <c r="J222" s="148"/>
      <c r="K222" s="148"/>
      <c r="L222" s="150" t="e">
        <f>(#REF!+0.5*L220)/L219</f>
        <v>#REF!</v>
      </c>
      <c r="M222" s="193"/>
      <c r="N222" s="144"/>
    </row>
    <row r="223" spans="1:14" ht="21" customHeight="1">
      <c r="A223" s="166" t="s">
        <v>189</v>
      </c>
      <c r="B223" s="168" t="s">
        <v>263</v>
      </c>
      <c r="C223" s="21" t="s">
        <v>3</v>
      </c>
      <c r="D223" s="22">
        <v>96704.73</v>
      </c>
      <c r="E223" s="22">
        <v>46018.820999999996</v>
      </c>
      <c r="F223" s="22">
        <v>30865.984049999995</v>
      </c>
      <c r="G223" s="23">
        <v>0.31917760434262105</v>
      </c>
      <c r="H223" s="147">
        <f>SUM(I223:K226)</f>
        <v>24</v>
      </c>
      <c r="I223" s="147">
        <v>2</v>
      </c>
      <c r="J223" s="147">
        <v>9</v>
      </c>
      <c r="K223" s="147">
        <v>13</v>
      </c>
      <c r="L223" s="149">
        <f t="shared" ref="L223" si="60">(I223+0.5*J223)/H223</f>
        <v>0.27083333333333331</v>
      </c>
      <c r="M223" s="192" t="s">
        <v>88</v>
      </c>
      <c r="N223" s="144" t="s">
        <v>190</v>
      </c>
    </row>
    <row r="224" spans="1:14" ht="21" customHeight="1">
      <c r="A224" s="167"/>
      <c r="B224" s="168"/>
      <c r="C224" s="21" t="s">
        <v>4</v>
      </c>
      <c r="D224" s="22">
        <v>72338.100000000006</v>
      </c>
      <c r="E224" s="22">
        <v>26973.321</v>
      </c>
      <c r="F224" s="22">
        <v>21878.538049999996</v>
      </c>
      <c r="G224" s="23">
        <v>0.30244833704507024</v>
      </c>
      <c r="H224" s="148"/>
      <c r="I224" s="148"/>
      <c r="J224" s="148"/>
      <c r="K224" s="148"/>
      <c r="L224" s="150" t="e">
        <f>(#REF!+0.5*#REF!)/#REF!</f>
        <v>#REF!</v>
      </c>
      <c r="M224" s="193"/>
      <c r="N224" s="144"/>
    </row>
    <row r="225" spans="1:497" ht="21" customHeight="1">
      <c r="A225" s="167"/>
      <c r="B225" s="168"/>
      <c r="C225" s="21" t="s">
        <v>5</v>
      </c>
      <c r="D225" s="22">
        <v>24127.200000000001</v>
      </c>
      <c r="E225" s="22">
        <v>19045.5</v>
      </c>
      <c r="F225" s="22">
        <v>8987.4459999999999</v>
      </c>
      <c r="G225" s="23">
        <v>0.3725026526078451</v>
      </c>
      <c r="H225" s="148"/>
      <c r="I225" s="148"/>
      <c r="J225" s="148"/>
      <c r="K225" s="148"/>
      <c r="L225" s="150" t="e">
        <f>(#REF!+0.5*L223)/#REF!</f>
        <v>#REF!</v>
      </c>
      <c r="M225" s="193"/>
      <c r="N225" s="144"/>
    </row>
    <row r="226" spans="1:497" ht="19.5" customHeight="1">
      <c r="A226" s="169"/>
      <c r="B226" s="168"/>
      <c r="C226" s="21" t="s">
        <v>7</v>
      </c>
      <c r="D226" s="22">
        <v>239.43</v>
      </c>
      <c r="E226" s="22">
        <v>0</v>
      </c>
      <c r="F226" s="22">
        <v>0</v>
      </c>
      <c r="G226" s="23">
        <v>0</v>
      </c>
      <c r="H226" s="152"/>
      <c r="I226" s="152"/>
      <c r="J226" s="152"/>
      <c r="K226" s="152"/>
      <c r="L226" s="153" t="e">
        <f>(L224+0.5*L225)/L223</f>
        <v>#REF!</v>
      </c>
      <c r="M226" s="206"/>
      <c r="N226" s="144"/>
    </row>
    <row r="227" spans="1:497" ht="19.5" customHeight="1">
      <c r="A227" s="166" t="s">
        <v>264</v>
      </c>
      <c r="B227" s="168" t="s">
        <v>265</v>
      </c>
      <c r="C227" s="21" t="s">
        <v>3</v>
      </c>
      <c r="D227" s="22">
        <v>30173.499999999996</v>
      </c>
      <c r="E227" s="22">
        <v>18350.400000000001</v>
      </c>
      <c r="F227" s="22">
        <v>4769.3999999999996</v>
      </c>
      <c r="G227" s="23">
        <v>0.15806585248645336</v>
      </c>
      <c r="H227" s="147">
        <f>SUM(I227:K230)</f>
        <v>11</v>
      </c>
      <c r="I227" s="147">
        <v>0</v>
      </c>
      <c r="J227" s="147">
        <v>1</v>
      </c>
      <c r="K227" s="147">
        <v>10</v>
      </c>
      <c r="L227" s="149">
        <f t="shared" ref="L227" si="61">(I227+0.5*J227)/H227</f>
        <v>4.5454545454545456E-2</v>
      </c>
      <c r="M227" s="192" t="s">
        <v>536</v>
      </c>
      <c r="N227" s="144" t="s">
        <v>191</v>
      </c>
    </row>
    <row r="228" spans="1:497" ht="19.5" customHeight="1">
      <c r="A228" s="167"/>
      <c r="B228" s="168"/>
      <c r="C228" s="21" t="s">
        <v>4</v>
      </c>
      <c r="D228" s="22">
        <v>17973.3</v>
      </c>
      <c r="E228" s="22">
        <v>8644</v>
      </c>
      <c r="F228" s="22">
        <v>4769.3999999999996</v>
      </c>
      <c r="G228" s="23">
        <v>0.26536028442189247</v>
      </c>
      <c r="H228" s="148"/>
      <c r="I228" s="148"/>
      <c r="J228" s="148"/>
      <c r="K228" s="148"/>
      <c r="L228" s="150" t="e">
        <f>(#REF!+0.5*L226)/L225</f>
        <v>#REF!</v>
      </c>
      <c r="M228" s="193"/>
      <c r="N228" s="144"/>
    </row>
    <row r="229" spans="1:497" ht="19.5" customHeight="1">
      <c r="A229" s="167"/>
      <c r="B229" s="168"/>
      <c r="C229" s="21" t="s">
        <v>5</v>
      </c>
      <c r="D229" s="22">
        <v>9706.4</v>
      </c>
      <c r="E229" s="22">
        <v>9706.4</v>
      </c>
      <c r="F229" s="22">
        <v>0</v>
      </c>
      <c r="G229" s="23">
        <v>0</v>
      </c>
      <c r="H229" s="148"/>
      <c r="I229" s="148"/>
      <c r="J229" s="148"/>
      <c r="K229" s="148"/>
      <c r="L229" s="150" t="e">
        <f>(L226+0.5*L227)/#REF!</f>
        <v>#REF!</v>
      </c>
      <c r="M229" s="193"/>
      <c r="N229" s="144"/>
    </row>
    <row r="230" spans="1:497" ht="19.5" customHeight="1">
      <c r="A230" s="169"/>
      <c r="B230" s="168"/>
      <c r="C230" s="21" t="s">
        <v>7</v>
      </c>
      <c r="D230" s="22">
        <v>2493.8000000000002</v>
      </c>
      <c r="E230" s="22">
        <v>0</v>
      </c>
      <c r="F230" s="22">
        <v>0</v>
      </c>
      <c r="G230" s="23">
        <v>0</v>
      </c>
      <c r="H230" s="152"/>
      <c r="I230" s="152"/>
      <c r="J230" s="152"/>
      <c r="K230" s="152"/>
      <c r="L230" s="153" t="e">
        <f>(L228+0.5*L229)/L227</f>
        <v>#REF!</v>
      </c>
      <c r="M230" s="206"/>
      <c r="N230" s="144"/>
    </row>
    <row r="231" spans="1:497" ht="20.25" customHeight="1">
      <c r="A231" s="166" t="s">
        <v>193</v>
      </c>
      <c r="B231" s="168" t="s">
        <v>266</v>
      </c>
      <c r="C231" s="21" t="s">
        <v>3</v>
      </c>
      <c r="D231" s="22">
        <v>27974.711500000001</v>
      </c>
      <c r="E231" s="22">
        <v>1287.2464200000002</v>
      </c>
      <c r="F231" s="22">
        <v>1287.2464200000002</v>
      </c>
      <c r="G231" s="23">
        <v>4.6014645048260826E-2</v>
      </c>
      <c r="H231" s="147">
        <f>SUM(I231:K233)</f>
        <v>30</v>
      </c>
      <c r="I231" s="147">
        <v>4</v>
      </c>
      <c r="J231" s="147">
        <v>15</v>
      </c>
      <c r="K231" s="147">
        <v>11</v>
      </c>
      <c r="L231" s="149">
        <f t="shared" ref="L231" si="62">(I231+0.5*J231)/H231</f>
        <v>0.38333333333333336</v>
      </c>
      <c r="M231" s="192" t="s">
        <v>536</v>
      </c>
      <c r="N231" s="144" t="s">
        <v>192</v>
      </c>
    </row>
    <row r="232" spans="1:497" ht="20.25" customHeight="1">
      <c r="A232" s="167"/>
      <c r="B232" s="168"/>
      <c r="C232" s="21" t="s">
        <v>4</v>
      </c>
      <c r="D232" s="22">
        <v>21974.711500000001</v>
      </c>
      <c r="E232" s="22">
        <v>1287.2464200000002</v>
      </c>
      <c r="F232" s="22">
        <v>1287.2464200000002</v>
      </c>
      <c r="G232" s="23">
        <v>5.8578535604437862E-2</v>
      </c>
      <c r="H232" s="148"/>
      <c r="I232" s="148"/>
      <c r="J232" s="148"/>
      <c r="K232" s="148"/>
      <c r="L232" s="150" t="e">
        <f>(#REF!+0.5*L230)/L229</f>
        <v>#REF!</v>
      </c>
      <c r="M232" s="193"/>
      <c r="N232" s="144"/>
    </row>
    <row r="233" spans="1:497" ht="20.25" customHeight="1">
      <c r="A233" s="169"/>
      <c r="B233" s="168"/>
      <c r="C233" s="21" t="s">
        <v>7</v>
      </c>
      <c r="D233" s="22">
        <v>6000</v>
      </c>
      <c r="E233" s="22">
        <v>0</v>
      </c>
      <c r="F233" s="22">
        <v>0</v>
      </c>
      <c r="G233" s="23">
        <v>0</v>
      </c>
      <c r="H233" s="152"/>
      <c r="I233" s="152"/>
      <c r="J233" s="152"/>
      <c r="K233" s="152"/>
      <c r="L233" s="153" t="e">
        <f>(L232+0.5*#REF!)/L231</f>
        <v>#REF!</v>
      </c>
      <c r="M233" s="193"/>
      <c r="N233" s="144"/>
    </row>
    <row r="234" spans="1:497" ht="27" customHeight="1">
      <c r="A234" s="166" t="s">
        <v>194</v>
      </c>
      <c r="B234" s="168" t="s">
        <v>267</v>
      </c>
      <c r="C234" s="21" t="s">
        <v>3</v>
      </c>
      <c r="D234" s="22">
        <v>5950</v>
      </c>
      <c r="E234" s="22">
        <v>0</v>
      </c>
      <c r="F234" s="22">
        <v>0</v>
      </c>
      <c r="G234" s="23">
        <v>0</v>
      </c>
      <c r="H234" s="147">
        <f>SUM(I234:K235)</f>
        <v>40</v>
      </c>
      <c r="I234" s="147">
        <v>10</v>
      </c>
      <c r="J234" s="147">
        <v>16</v>
      </c>
      <c r="K234" s="147">
        <v>14</v>
      </c>
      <c r="L234" s="149">
        <f t="shared" ref="L234" si="63">(I234+0.5*J234)/H234</f>
        <v>0.45</v>
      </c>
      <c r="M234" s="151" t="s">
        <v>142</v>
      </c>
      <c r="N234" s="144" t="s">
        <v>192</v>
      </c>
    </row>
    <row r="235" spans="1:497" ht="27" customHeight="1">
      <c r="A235" s="167"/>
      <c r="B235" s="168"/>
      <c r="C235" s="21" t="s">
        <v>4</v>
      </c>
      <c r="D235" s="22">
        <v>5950</v>
      </c>
      <c r="E235" s="22">
        <v>0</v>
      </c>
      <c r="F235" s="22">
        <v>0</v>
      </c>
      <c r="G235" s="23">
        <v>0</v>
      </c>
      <c r="H235" s="148"/>
      <c r="I235" s="148"/>
      <c r="J235" s="148"/>
      <c r="K235" s="148"/>
      <c r="L235" s="150" t="e">
        <f>(#REF!+0.5*L233)/#REF!</f>
        <v>#REF!</v>
      </c>
      <c r="M235" s="151"/>
      <c r="N235" s="144"/>
    </row>
    <row r="236" spans="1:497" ht="35.25" customHeight="1">
      <c r="A236" s="166" t="s">
        <v>195</v>
      </c>
      <c r="B236" s="168" t="s">
        <v>268</v>
      </c>
      <c r="C236" s="21" t="s">
        <v>3</v>
      </c>
      <c r="D236" s="22">
        <v>41426.1</v>
      </c>
      <c r="E236" s="22">
        <v>18791.8</v>
      </c>
      <c r="F236" s="22">
        <v>18791.8</v>
      </c>
      <c r="G236" s="23">
        <f>F236/D236</f>
        <v>0.45362223332633289</v>
      </c>
      <c r="H236" s="147">
        <f>SUM(I236:K237)</f>
        <v>6</v>
      </c>
      <c r="I236" s="147">
        <v>2</v>
      </c>
      <c r="J236" s="147">
        <v>4</v>
      </c>
      <c r="K236" s="147">
        <v>0</v>
      </c>
      <c r="L236" s="149">
        <f t="shared" ref="L236" si="64">(I236+0.5*J236)/H236</f>
        <v>0.66666666666666663</v>
      </c>
      <c r="M236" s="151"/>
      <c r="N236" s="144" t="s">
        <v>196</v>
      </c>
    </row>
    <row r="237" spans="1:497" ht="35.25" customHeight="1">
      <c r="A237" s="167"/>
      <c r="B237" s="168"/>
      <c r="C237" s="21" t="s">
        <v>4</v>
      </c>
      <c r="D237" s="22">
        <v>41426.1</v>
      </c>
      <c r="E237" s="22">
        <v>18791.8</v>
      </c>
      <c r="F237" s="22">
        <v>18791.8</v>
      </c>
      <c r="G237" s="23">
        <v>0.45362223332633289</v>
      </c>
      <c r="H237" s="148"/>
      <c r="I237" s="148"/>
      <c r="J237" s="148"/>
      <c r="K237" s="148"/>
      <c r="L237" s="150" t="e">
        <f>(#REF!+0.5*#REF!)/#REF!</f>
        <v>#REF!</v>
      </c>
      <c r="M237" s="151"/>
      <c r="N237" s="144"/>
    </row>
    <row r="238" spans="1:497" ht="21" customHeight="1">
      <c r="A238" s="166" t="s">
        <v>197</v>
      </c>
      <c r="B238" s="168" t="s">
        <v>269</v>
      </c>
      <c r="C238" s="21" t="s">
        <v>3</v>
      </c>
      <c r="D238" s="22">
        <v>122383.644</v>
      </c>
      <c r="E238" s="22">
        <v>61611.154819999996</v>
      </c>
      <c r="F238" s="22">
        <v>61424.254820000002</v>
      </c>
      <c r="G238" s="23">
        <v>0.50189921473493637</v>
      </c>
      <c r="H238" s="147">
        <f>SUM(I238:K239)</f>
        <v>4</v>
      </c>
      <c r="I238" s="147">
        <v>0</v>
      </c>
      <c r="J238" s="147">
        <v>1</v>
      </c>
      <c r="K238" s="147">
        <v>3</v>
      </c>
      <c r="L238" s="149">
        <f t="shared" ref="L238" si="65">(I238+0.5*J238)/H238</f>
        <v>0.125</v>
      </c>
      <c r="M238" s="151"/>
      <c r="N238" s="147" t="s">
        <v>192</v>
      </c>
    </row>
    <row r="239" spans="1:497" ht="21" customHeight="1">
      <c r="A239" s="167"/>
      <c r="B239" s="168"/>
      <c r="C239" s="21" t="s">
        <v>4</v>
      </c>
      <c r="D239" s="22">
        <v>122383.644</v>
      </c>
      <c r="E239" s="22">
        <v>61611.154819999996</v>
      </c>
      <c r="F239" s="22">
        <v>61424.254820000002</v>
      </c>
      <c r="G239" s="23">
        <v>0.50189921473493637</v>
      </c>
      <c r="H239" s="148"/>
      <c r="I239" s="148"/>
      <c r="J239" s="148"/>
      <c r="K239" s="148"/>
      <c r="L239" s="150" t="e">
        <f>(#REF!+0.5*#REF!)/#REF!</f>
        <v>#REF!</v>
      </c>
      <c r="M239" s="151"/>
      <c r="N239" s="152"/>
    </row>
    <row r="240" spans="1:497" s="7" customFormat="1" ht="21" customHeight="1">
      <c r="A240" s="154" t="s">
        <v>198</v>
      </c>
      <c r="B240" s="170" t="s">
        <v>270</v>
      </c>
      <c r="C240" s="18" t="s">
        <v>3</v>
      </c>
      <c r="D240" s="19">
        <f>SUM(D241:D243)</f>
        <v>460514.93607000005</v>
      </c>
      <c r="E240" s="19">
        <f>SUM(E241:E243)</f>
        <v>199475.95719000002</v>
      </c>
      <c r="F240" s="19">
        <f>SUM(F241:F243)</f>
        <v>210123.70241</v>
      </c>
      <c r="G240" s="20">
        <f>F240/D240</f>
        <v>0.45627988573656247</v>
      </c>
      <c r="H240" s="154">
        <f>SUM(I240:K243)</f>
        <v>37</v>
      </c>
      <c r="I240" s="154">
        <f>SUM(I244:I249)</f>
        <v>1</v>
      </c>
      <c r="J240" s="154">
        <f>SUM(J244:J249)</f>
        <v>17</v>
      </c>
      <c r="K240" s="154">
        <f>SUM(K244:K249)</f>
        <v>19</v>
      </c>
      <c r="L240" s="157">
        <f>(I240+0.5*J240)/H240</f>
        <v>0.25675675675675674</v>
      </c>
      <c r="M240" s="160"/>
      <c r="N240" s="163" t="s">
        <v>199</v>
      </c>
      <c r="O240" s="11"/>
      <c r="P240" s="11"/>
      <c r="Q240" s="11"/>
      <c r="R240" s="11"/>
      <c r="S240" s="12"/>
      <c r="T240" s="12"/>
      <c r="U240" s="12"/>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c r="BE240" s="11"/>
      <c r="BF240" s="11"/>
      <c r="BG240" s="11"/>
      <c r="BH240" s="11"/>
      <c r="BI240" s="11"/>
      <c r="BJ240" s="11"/>
      <c r="BK240" s="11"/>
      <c r="BL240" s="11"/>
      <c r="BM240" s="11"/>
      <c r="BN240" s="11"/>
      <c r="BO240" s="11"/>
      <c r="BP240" s="11"/>
      <c r="BQ240" s="11"/>
      <c r="BR240" s="11"/>
      <c r="BS240" s="11"/>
      <c r="BT240" s="11"/>
      <c r="BU240" s="11"/>
      <c r="BV240" s="11"/>
      <c r="BW240" s="11"/>
      <c r="BX240" s="11"/>
      <c r="BY240" s="11"/>
      <c r="BZ240" s="11"/>
      <c r="CA240" s="11"/>
      <c r="CB240" s="11"/>
      <c r="CC240" s="11"/>
      <c r="CD240" s="11"/>
      <c r="CE240" s="11"/>
      <c r="CF240" s="11"/>
      <c r="CG240" s="11"/>
      <c r="CH240" s="11"/>
      <c r="CI240" s="11"/>
      <c r="CJ240" s="11"/>
      <c r="CK240" s="11"/>
      <c r="CL240" s="11"/>
      <c r="CM240" s="11"/>
      <c r="CN240" s="11"/>
      <c r="CO240" s="11"/>
      <c r="CP240" s="11"/>
      <c r="CQ240" s="11"/>
      <c r="CR240" s="11"/>
      <c r="CS240" s="11"/>
      <c r="CT240" s="11"/>
      <c r="CU240" s="11"/>
      <c r="CV240" s="11"/>
      <c r="CW240" s="11"/>
      <c r="CX240" s="11"/>
      <c r="CY240" s="11"/>
      <c r="CZ240" s="11"/>
      <c r="DA240" s="11"/>
      <c r="DB240" s="11"/>
      <c r="DC240" s="11"/>
      <c r="DD240" s="11"/>
      <c r="DE240" s="11"/>
      <c r="DF240" s="11"/>
      <c r="DG240" s="11"/>
      <c r="DH240" s="11"/>
      <c r="DI240" s="11"/>
      <c r="DJ240" s="11"/>
      <c r="DK240" s="11"/>
      <c r="DL240" s="11"/>
      <c r="DM240" s="11"/>
      <c r="DN240" s="11"/>
      <c r="DO240" s="11"/>
      <c r="DP240" s="11"/>
      <c r="DQ240" s="11"/>
      <c r="DR240" s="11"/>
      <c r="DS240" s="11"/>
      <c r="DT240" s="11"/>
      <c r="DU240" s="11"/>
      <c r="DV240" s="11"/>
      <c r="DW240" s="11"/>
      <c r="DX240" s="11"/>
      <c r="DY240" s="11"/>
      <c r="DZ240" s="11"/>
      <c r="EA240" s="11"/>
      <c r="EB240" s="11"/>
      <c r="EC240" s="11"/>
      <c r="ED240" s="11"/>
      <c r="EE240" s="11"/>
      <c r="EF240" s="11"/>
      <c r="EG240" s="11"/>
      <c r="EH240" s="11"/>
      <c r="EI240" s="11"/>
      <c r="EJ240" s="11"/>
      <c r="EK240" s="11"/>
      <c r="EL240" s="11"/>
      <c r="EM240" s="11"/>
      <c r="EN240" s="11"/>
      <c r="EO240" s="11"/>
      <c r="EP240" s="11"/>
      <c r="EQ240" s="11"/>
      <c r="ER240" s="11"/>
      <c r="ES240" s="11"/>
      <c r="ET240" s="11"/>
      <c r="EU240" s="11"/>
      <c r="EV240" s="11"/>
      <c r="EW240" s="11"/>
      <c r="EX240" s="11"/>
      <c r="EY240" s="11"/>
      <c r="EZ240" s="11"/>
      <c r="FA240" s="11"/>
      <c r="FB240" s="11"/>
      <c r="FC240" s="11"/>
      <c r="FD240" s="11"/>
      <c r="FE240" s="11"/>
      <c r="FF240" s="11"/>
      <c r="FG240" s="11"/>
      <c r="FH240" s="11"/>
      <c r="FI240" s="11"/>
      <c r="FJ240" s="11"/>
      <c r="FK240" s="11"/>
      <c r="FL240" s="11"/>
      <c r="FM240" s="11"/>
      <c r="FN240" s="11"/>
      <c r="FO240" s="11"/>
      <c r="FP240" s="11"/>
      <c r="FQ240" s="11"/>
      <c r="FR240" s="11"/>
      <c r="FS240" s="11"/>
      <c r="FT240" s="11"/>
      <c r="FU240" s="11"/>
      <c r="FV240" s="11"/>
      <c r="FW240" s="11"/>
      <c r="FX240" s="11"/>
      <c r="FY240" s="11"/>
      <c r="FZ240" s="11"/>
      <c r="GA240" s="11"/>
      <c r="GB240" s="11"/>
      <c r="GC240" s="11"/>
      <c r="GD240" s="11"/>
      <c r="GE240" s="11"/>
      <c r="GF240" s="11"/>
      <c r="GG240" s="11"/>
      <c r="GH240" s="11"/>
      <c r="GI240" s="11"/>
      <c r="GJ240" s="11"/>
      <c r="GK240" s="11"/>
      <c r="GL240" s="11"/>
      <c r="GM240" s="11"/>
      <c r="GN240" s="11"/>
      <c r="GO240" s="11"/>
      <c r="GP240" s="11"/>
      <c r="GQ240" s="11"/>
      <c r="GR240" s="11"/>
      <c r="GS240" s="11"/>
      <c r="GT240" s="11"/>
      <c r="GU240" s="11"/>
      <c r="GV240" s="11"/>
      <c r="GW240" s="11"/>
      <c r="GX240" s="11"/>
      <c r="GY240" s="11"/>
      <c r="GZ240" s="11"/>
      <c r="HA240" s="11"/>
      <c r="HB240" s="11"/>
      <c r="HC240" s="11"/>
      <c r="HD240" s="11"/>
      <c r="HE240" s="11"/>
      <c r="HF240" s="11"/>
      <c r="HG240" s="11"/>
      <c r="HH240" s="11"/>
      <c r="HI240" s="11"/>
      <c r="HJ240" s="11"/>
      <c r="HK240" s="11"/>
      <c r="HL240" s="11"/>
      <c r="HM240" s="11"/>
      <c r="HN240" s="11"/>
      <c r="HO240" s="11"/>
      <c r="HP240" s="11"/>
      <c r="HQ240" s="11"/>
      <c r="HR240" s="11"/>
      <c r="HS240" s="11"/>
      <c r="HT240" s="11"/>
      <c r="HU240" s="11"/>
      <c r="HV240" s="11"/>
      <c r="HW240" s="11"/>
      <c r="HX240" s="11"/>
      <c r="HY240" s="11"/>
      <c r="HZ240" s="11"/>
      <c r="IA240" s="11"/>
      <c r="IB240" s="11"/>
      <c r="IC240" s="11"/>
      <c r="ID240" s="11"/>
      <c r="IE240" s="11"/>
      <c r="IF240" s="11"/>
      <c r="IG240" s="11"/>
      <c r="IH240" s="11"/>
      <c r="II240" s="11"/>
      <c r="IJ240" s="11"/>
      <c r="IK240" s="11"/>
      <c r="IL240" s="11"/>
      <c r="IM240" s="11"/>
      <c r="IN240" s="11"/>
      <c r="IO240" s="11"/>
      <c r="IP240" s="11"/>
      <c r="IQ240" s="11"/>
      <c r="IR240" s="11"/>
      <c r="IS240" s="11"/>
      <c r="IT240" s="11"/>
      <c r="IU240" s="11"/>
      <c r="IV240" s="11"/>
      <c r="IW240" s="11"/>
      <c r="IX240" s="11"/>
      <c r="IY240" s="11"/>
      <c r="IZ240" s="11"/>
      <c r="JA240" s="11"/>
      <c r="JB240" s="11"/>
      <c r="JC240" s="11"/>
      <c r="JD240" s="11"/>
      <c r="JE240" s="11"/>
      <c r="JF240" s="11"/>
      <c r="JG240" s="11"/>
      <c r="JH240" s="11"/>
      <c r="JI240" s="11"/>
      <c r="JJ240" s="11"/>
      <c r="JK240" s="11"/>
      <c r="JL240" s="11"/>
      <c r="JM240" s="11"/>
      <c r="JN240" s="11"/>
      <c r="JO240" s="11"/>
      <c r="JP240" s="11"/>
      <c r="JQ240" s="11"/>
      <c r="JR240" s="11"/>
      <c r="JS240" s="11"/>
      <c r="JT240" s="11"/>
      <c r="JU240" s="11"/>
      <c r="JV240" s="11"/>
      <c r="JW240" s="11"/>
      <c r="JX240" s="11"/>
      <c r="JY240" s="11"/>
      <c r="JZ240" s="11"/>
      <c r="KA240" s="11"/>
      <c r="KB240" s="11"/>
      <c r="KC240" s="11"/>
      <c r="KD240" s="11"/>
      <c r="KE240" s="11"/>
      <c r="KF240" s="11"/>
      <c r="KG240" s="11"/>
      <c r="KH240" s="11"/>
      <c r="KI240" s="11"/>
      <c r="KJ240" s="11"/>
      <c r="KK240" s="11"/>
      <c r="KL240" s="11"/>
      <c r="KM240" s="11"/>
      <c r="KN240" s="11"/>
      <c r="KO240" s="11"/>
      <c r="KP240" s="11"/>
      <c r="KQ240" s="11"/>
      <c r="KR240" s="11"/>
      <c r="KS240" s="11"/>
      <c r="KT240" s="11"/>
      <c r="KU240" s="11"/>
      <c r="KV240" s="11"/>
      <c r="KW240" s="11"/>
      <c r="KX240" s="11"/>
      <c r="KY240" s="11"/>
      <c r="KZ240" s="11"/>
      <c r="LA240" s="11"/>
      <c r="LB240" s="11"/>
      <c r="LC240" s="11"/>
      <c r="LD240" s="11"/>
      <c r="LE240" s="11"/>
      <c r="LF240" s="11"/>
      <c r="LG240" s="11"/>
      <c r="LH240" s="11"/>
      <c r="LI240" s="11"/>
      <c r="LJ240" s="11"/>
      <c r="LK240" s="11"/>
      <c r="LL240" s="11"/>
      <c r="LM240" s="11"/>
      <c r="LN240" s="11"/>
      <c r="LO240" s="11"/>
      <c r="LP240" s="11"/>
      <c r="LQ240" s="11"/>
      <c r="LR240" s="11"/>
      <c r="LS240" s="11"/>
      <c r="LT240" s="11"/>
      <c r="LU240" s="11"/>
      <c r="LV240" s="11"/>
      <c r="LW240" s="11"/>
      <c r="LX240" s="11"/>
      <c r="LY240" s="11"/>
      <c r="LZ240" s="11"/>
      <c r="MA240" s="11"/>
      <c r="MB240" s="11"/>
      <c r="MC240" s="11"/>
      <c r="MD240" s="11"/>
      <c r="ME240" s="11"/>
      <c r="MF240" s="11"/>
      <c r="MG240" s="11"/>
      <c r="MH240" s="11"/>
      <c r="MI240" s="11"/>
      <c r="MJ240" s="11"/>
      <c r="MK240" s="11"/>
      <c r="ML240" s="11"/>
      <c r="MM240" s="11"/>
      <c r="MN240" s="11"/>
      <c r="MO240" s="11"/>
      <c r="MP240" s="11"/>
      <c r="MQ240" s="11"/>
      <c r="MR240" s="11"/>
      <c r="MS240" s="11"/>
      <c r="MT240" s="11"/>
      <c r="MU240" s="11"/>
      <c r="MV240" s="11"/>
      <c r="MW240" s="11"/>
      <c r="MX240" s="11"/>
      <c r="MY240" s="11"/>
      <c r="MZ240" s="11"/>
      <c r="NA240" s="11"/>
      <c r="NB240" s="11"/>
      <c r="NC240" s="11"/>
      <c r="ND240" s="11"/>
      <c r="NE240" s="11"/>
      <c r="NF240" s="11"/>
      <c r="NG240" s="11"/>
      <c r="NH240" s="11"/>
      <c r="NI240" s="11"/>
      <c r="NJ240" s="11"/>
      <c r="NK240" s="11"/>
      <c r="NL240" s="11"/>
      <c r="NM240" s="11"/>
      <c r="NN240" s="11"/>
      <c r="NO240" s="11"/>
      <c r="NP240" s="11"/>
      <c r="NQ240" s="11"/>
      <c r="NR240" s="11"/>
      <c r="NS240" s="11"/>
      <c r="NT240" s="11"/>
      <c r="NU240" s="11"/>
      <c r="NV240" s="11"/>
      <c r="NW240" s="11"/>
      <c r="NX240" s="11"/>
      <c r="NY240" s="11"/>
      <c r="NZ240" s="11"/>
      <c r="OA240" s="11"/>
      <c r="OB240" s="11"/>
      <c r="OC240" s="11"/>
      <c r="OD240" s="11"/>
      <c r="OE240" s="11"/>
      <c r="OF240" s="11"/>
      <c r="OG240" s="11"/>
      <c r="OH240" s="11"/>
      <c r="OI240" s="11"/>
      <c r="OJ240" s="11"/>
      <c r="OK240" s="11"/>
      <c r="OL240" s="11"/>
      <c r="OM240" s="11"/>
      <c r="ON240" s="11"/>
      <c r="OO240" s="11"/>
      <c r="OP240" s="11"/>
      <c r="OQ240" s="11"/>
      <c r="OR240" s="11"/>
      <c r="OS240" s="11"/>
      <c r="OT240" s="11"/>
      <c r="OU240" s="11"/>
      <c r="OV240" s="11"/>
      <c r="OW240" s="11"/>
      <c r="OX240" s="11"/>
      <c r="OY240" s="11"/>
      <c r="OZ240" s="11"/>
      <c r="PA240" s="11"/>
      <c r="PB240" s="11"/>
      <c r="PC240" s="11"/>
      <c r="PD240" s="11"/>
      <c r="PE240" s="11"/>
      <c r="PF240" s="11"/>
      <c r="PG240" s="11"/>
      <c r="PH240" s="11"/>
      <c r="PI240" s="11"/>
      <c r="PJ240" s="11"/>
      <c r="PK240" s="11"/>
      <c r="PL240" s="11"/>
      <c r="PM240" s="11"/>
      <c r="PN240" s="11"/>
      <c r="PO240" s="11"/>
      <c r="PP240" s="11"/>
      <c r="PQ240" s="11"/>
      <c r="PR240" s="11"/>
      <c r="PS240" s="11"/>
      <c r="PT240" s="11"/>
      <c r="PU240" s="11"/>
      <c r="PV240" s="11"/>
      <c r="PW240" s="11"/>
      <c r="PX240" s="11"/>
      <c r="PY240" s="11"/>
      <c r="PZ240" s="11"/>
      <c r="QA240" s="11"/>
      <c r="QB240" s="11"/>
      <c r="QC240" s="11"/>
      <c r="QD240" s="11"/>
      <c r="QE240" s="11"/>
      <c r="QF240" s="11"/>
      <c r="QG240" s="11"/>
      <c r="QH240" s="11"/>
      <c r="QI240" s="11"/>
      <c r="QJ240" s="11"/>
      <c r="QK240" s="11"/>
      <c r="QL240" s="11"/>
      <c r="QM240" s="11"/>
      <c r="QN240" s="11"/>
      <c r="QO240" s="11"/>
      <c r="QP240" s="11"/>
      <c r="QQ240" s="11"/>
      <c r="QR240" s="11"/>
      <c r="QS240" s="11"/>
      <c r="QT240" s="11"/>
      <c r="QU240" s="11"/>
      <c r="QV240" s="11"/>
      <c r="QW240" s="11"/>
      <c r="QX240" s="11"/>
      <c r="QY240" s="11"/>
      <c r="QZ240" s="11"/>
      <c r="RA240" s="11"/>
      <c r="RB240" s="11"/>
      <c r="RC240" s="11"/>
      <c r="RD240" s="11"/>
      <c r="RE240" s="11"/>
      <c r="RF240" s="11"/>
      <c r="RG240" s="11"/>
      <c r="RH240" s="11"/>
      <c r="RI240" s="11"/>
      <c r="RJ240" s="11"/>
      <c r="RK240" s="11"/>
      <c r="RL240" s="11"/>
      <c r="RM240" s="11"/>
      <c r="RN240" s="11"/>
      <c r="RO240" s="11"/>
      <c r="RP240" s="11"/>
      <c r="RQ240" s="11"/>
      <c r="RR240" s="11"/>
      <c r="RS240" s="11"/>
      <c r="RT240" s="11"/>
      <c r="RU240" s="11"/>
      <c r="RV240" s="11"/>
      <c r="RW240" s="11"/>
      <c r="RX240" s="11"/>
      <c r="RY240" s="11"/>
      <c r="RZ240" s="11"/>
      <c r="SA240" s="11"/>
      <c r="SB240" s="11"/>
      <c r="SC240" s="11"/>
    </row>
    <row r="241" spans="1:21" ht="21" customHeight="1">
      <c r="A241" s="155"/>
      <c r="B241" s="170"/>
      <c r="C241" s="18" t="s">
        <v>4</v>
      </c>
      <c r="D241" s="19">
        <f>SUM(D245,D249)</f>
        <v>439978.13607000007</v>
      </c>
      <c r="E241" s="19">
        <f>SUM(E245,E249)</f>
        <v>198649.59220000001</v>
      </c>
      <c r="F241" s="19">
        <f>SUM(F245,F249)</f>
        <v>204957.30241</v>
      </c>
      <c r="G241" s="20">
        <f>F241/D241</f>
        <v>0.46583519863221456</v>
      </c>
      <c r="H241" s="155"/>
      <c r="I241" s="155"/>
      <c r="J241" s="155"/>
      <c r="K241" s="155"/>
      <c r="L241" s="158" t="e">
        <f>(#REF!+0.5*#REF!)/#REF!</f>
        <v>#REF!</v>
      </c>
      <c r="M241" s="161"/>
      <c r="N241" s="164"/>
    </row>
    <row r="242" spans="1:21" ht="21" customHeight="1">
      <c r="A242" s="155"/>
      <c r="B242" s="170"/>
      <c r="C242" s="18" t="s">
        <v>5</v>
      </c>
      <c r="D242" s="19">
        <f t="shared" ref="D242:F243" si="66">SUM(D246)</f>
        <v>8900.6</v>
      </c>
      <c r="E242" s="19">
        <f t="shared" si="66"/>
        <v>826.36499000000003</v>
      </c>
      <c r="F242" s="19">
        <f t="shared" si="66"/>
        <v>882.80000000000007</v>
      </c>
      <c r="G242" s="20">
        <f>F242/D242</f>
        <v>9.9184324652270631E-2</v>
      </c>
      <c r="H242" s="155"/>
      <c r="I242" s="155"/>
      <c r="J242" s="155"/>
      <c r="K242" s="155"/>
      <c r="L242" s="158" t="e">
        <f>(#REF!+0.5*L240)/#REF!</f>
        <v>#REF!</v>
      </c>
      <c r="M242" s="161"/>
      <c r="N242" s="164"/>
      <c r="S242" s="8"/>
      <c r="T242" s="8"/>
      <c r="U242" s="8"/>
    </row>
    <row r="243" spans="1:21" ht="21" customHeight="1">
      <c r="A243" s="156"/>
      <c r="B243" s="170"/>
      <c r="C243" s="18" t="s">
        <v>7</v>
      </c>
      <c r="D243" s="19">
        <f t="shared" si="66"/>
        <v>11636.2</v>
      </c>
      <c r="E243" s="19">
        <f t="shared" si="66"/>
        <v>0</v>
      </c>
      <c r="F243" s="19">
        <f t="shared" si="66"/>
        <v>4283.6000000000004</v>
      </c>
      <c r="G243" s="20">
        <f>F243/D243</f>
        <v>0.36812705178666577</v>
      </c>
      <c r="H243" s="156"/>
      <c r="I243" s="156"/>
      <c r="J243" s="156"/>
      <c r="K243" s="156"/>
      <c r="L243" s="159" t="e">
        <f t="shared" ref="L243" si="67">(L241+0.5*L242)/L240</f>
        <v>#REF!</v>
      </c>
      <c r="M243" s="162"/>
      <c r="N243" s="165"/>
    </row>
    <row r="244" spans="1:21" ht="23.25" customHeight="1">
      <c r="A244" s="166" t="s">
        <v>200</v>
      </c>
      <c r="B244" s="168" t="s">
        <v>271</v>
      </c>
      <c r="C244" s="21" t="s">
        <v>3</v>
      </c>
      <c r="D244" s="22">
        <v>455726.53607000003</v>
      </c>
      <c r="E244" s="22">
        <v>199376.05719000002</v>
      </c>
      <c r="F244" s="22">
        <v>209923.90241000001</v>
      </c>
      <c r="G244" s="23">
        <v>0.46063567906380481</v>
      </c>
      <c r="H244" s="147">
        <f>SUM(I244:K247)</f>
        <v>33</v>
      </c>
      <c r="I244" s="147">
        <v>1</v>
      </c>
      <c r="J244" s="147">
        <v>16</v>
      </c>
      <c r="K244" s="147">
        <v>16</v>
      </c>
      <c r="L244" s="149">
        <f t="shared" ref="L244" si="68">(I244+0.5*J244)/H244</f>
        <v>0.27272727272727271</v>
      </c>
      <c r="M244" s="146" t="s">
        <v>142</v>
      </c>
      <c r="N244" s="172" t="s">
        <v>199</v>
      </c>
    </row>
    <row r="245" spans="1:21" ht="23.25" customHeight="1">
      <c r="A245" s="167"/>
      <c r="B245" s="168"/>
      <c r="C245" s="21" t="s">
        <v>4</v>
      </c>
      <c r="D245" s="22">
        <v>435189.73607000004</v>
      </c>
      <c r="E245" s="22">
        <v>198549.69220000002</v>
      </c>
      <c r="F245" s="22">
        <v>204757.50241000002</v>
      </c>
      <c r="G245" s="23">
        <v>0.47050168108069734</v>
      </c>
      <c r="H245" s="148"/>
      <c r="I245" s="148"/>
      <c r="J245" s="148"/>
      <c r="K245" s="148"/>
      <c r="L245" s="150" t="e">
        <f>(#REF!+0.5*L243)/L242</f>
        <v>#REF!</v>
      </c>
      <c r="M245" s="146"/>
      <c r="N245" s="172"/>
    </row>
    <row r="246" spans="1:21" ht="23.25" customHeight="1">
      <c r="A246" s="167"/>
      <c r="B246" s="168"/>
      <c r="C246" s="21" t="s">
        <v>5</v>
      </c>
      <c r="D246" s="22">
        <v>8900.6</v>
      </c>
      <c r="E246" s="22">
        <v>826.36499000000003</v>
      </c>
      <c r="F246" s="22">
        <v>882.80000000000007</v>
      </c>
      <c r="G246" s="23">
        <v>0</v>
      </c>
      <c r="H246" s="148"/>
      <c r="I246" s="148"/>
      <c r="J246" s="148"/>
      <c r="K246" s="148"/>
      <c r="L246" s="150" t="e">
        <f>(L243+0.5*L244)/#REF!</f>
        <v>#REF!</v>
      </c>
      <c r="M246" s="146"/>
      <c r="N246" s="172"/>
    </row>
    <row r="247" spans="1:21" ht="23.25" customHeight="1">
      <c r="A247" s="169"/>
      <c r="B247" s="168"/>
      <c r="C247" s="21" t="s">
        <v>7</v>
      </c>
      <c r="D247" s="22">
        <v>11636.2</v>
      </c>
      <c r="E247" s="22">
        <v>0</v>
      </c>
      <c r="F247" s="22">
        <v>4283.6000000000004</v>
      </c>
      <c r="G247" s="23">
        <v>0.36812705178666577</v>
      </c>
      <c r="H247" s="152"/>
      <c r="I247" s="152"/>
      <c r="J247" s="152"/>
      <c r="K247" s="152"/>
      <c r="L247" s="153" t="e">
        <f>(L245+0.5*L246)/L244</f>
        <v>#REF!</v>
      </c>
      <c r="M247" s="146"/>
      <c r="N247" s="172"/>
    </row>
    <row r="248" spans="1:21" ht="37.5" customHeight="1">
      <c r="A248" s="166" t="s">
        <v>201</v>
      </c>
      <c r="B248" s="168" t="s">
        <v>202</v>
      </c>
      <c r="C248" s="21" t="s">
        <v>3</v>
      </c>
      <c r="D248" s="22">
        <v>4788.3999999999996</v>
      </c>
      <c r="E248" s="22">
        <v>99.9</v>
      </c>
      <c r="F248" s="22">
        <v>199.8</v>
      </c>
      <c r="G248" s="23">
        <v>4.1725837440481167E-2</v>
      </c>
      <c r="H248" s="147">
        <f>SUM(I248:K249)</f>
        <v>4</v>
      </c>
      <c r="I248" s="147">
        <v>0</v>
      </c>
      <c r="J248" s="147">
        <v>1</v>
      </c>
      <c r="K248" s="147">
        <v>3</v>
      </c>
      <c r="L248" s="149">
        <f t="shared" ref="L248" si="69">(I248+0.5*J248)/H248</f>
        <v>0.125</v>
      </c>
      <c r="M248" s="146" t="s">
        <v>142</v>
      </c>
      <c r="N248" s="172" t="s">
        <v>203</v>
      </c>
    </row>
    <row r="249" spans="1:21" ht="37.5" customHeight="1">
      <c r="A249" s="167"/>
      <c r="B249" s="168"/>
      <c r="C249" s="21" t="s">
        <v>4</v>
      </c>
      <c r="D249" s="22">
        <v>4788.3999999999996</v>
      </c>
      <c r="E249" s="22">
        <v>99.9</v>
      </c>
      <c r="F249" s="22">
        <v>199.8</v>
      </c>
      <c r="G249" s="23">
        <v>4.1725837440481167E-2</v>
      </c>
      <c r="H249" s="148"/>
      <c r="I249" s="148"/>
      <c r="J249" s="148"/>
      <c r="K249" s="148"/>
      <c r="L249" s="150" t="e">
        <f>(L247+0.5*L248)/#REF!</f>
        <v>#REF!</v>
      </c>
      <c r="M249" s="146"/>
      <c r="N249" s="172"/>
    </row>
    <row r="250" spans="1:21" ht="24.75" customHeight="1">
      <c r="A250" s="154" t="s">
        <v>209</v>
      </c>
      <c r="B250" s="170" t="s">
        <v>204</v>
      </c>
      <c r="C250" s="18" t="s">
        <v>3</v>
      </c>
      <c r="D250" s="19">
        <v>6141436.9960900005</v>
      </c>
      <c r="E250" s="19">
        <v>2840750.32351</v>
      </c>
      <c r="F250" s="19">
        <v>2840750.3096099999</v>
      </c>
      <c r="G250" s="20">
        <v>0.46255466129809497</v>
      </c>
      <c r="H250" s="154">
        <f>SUM(I250:K252)</f>
        <v>50</v>
      </c>
      <c r="I250" s="154">
        <f>SUM(I253:I261)</f>
        <v>6</v>
      </c>
      <c r="J250" s="154">
        <f>SUM(J253:J261)</f>
        <v>35</v>
      </c>
      <c r="K250" s="154">
        <f>SUM(K253:K261)</f>
        <v>9</v>
      </c>
      <c r="L250" s="157">
        <f>(I250+0.5*J250)/H250</f>
        <v>0.47</v>
      </c>
      <c r="M250" s="160"/>
      <c r="N250" s="163" t="s">
        <v>210</v>
      </c>
    </row>
    <row r="251" spans="1:21" ht="24.75" customHeight="1">
      <c r="A251" s="155"/>
      <c r="B251" s="170"/>
      <c r="C251" s="18" t="s">
        <v>4</v>
      </c>
      <c r="D251" s="19">
        <v>4645162.9960900005</v>
      </c>
      <c r="E251" s="19">
        <v>2092614.32351</v>
      </c>
      <c r="F251" s="19">
        <v>2092614.3096100001</v>
      </c>
      <c r="G251" s="20">
        <v>0.45049319289149342</v>
      </c>
      <c r="H251" s="155"/>
      <c r="I251" s="155"/>
      <c r="J251" s="155"/>
      <c r="K251" s="155"/>
      <c r="L251" s="158" t="e">
        <f>(#REF!+0.5*#REF!)/L249</f>
        <v>#REF!</v>
      </c>
      <c r="M251" s="161"/>
      <c r="N251" s="164"/>
    </row>
    <row r="252" spans="1:21" ht="24.75" customHeight="1">
      <c r="A252" s="155"/>
      <c r="B252" s="170"/>
      <c r="C252" s="18" t="s">
        <v>5</v>
      </c>
      <c r="D252" s="19">
        <v>1496274</v>
      </c>
      <c r="E252" s="19">
        <v>748136</v>
      </c>
      <c r="F252" s="19">
        <v>748136</v>
      </c>
      <c r="G252" s="20">
        <v>0.49999933167320959</v>
      </c>
      <c r="H252" s="155"/>
      <c r="I252" s="155"/>
      <c r="J252" s="155"/>
      <c r="K252" s="155"/>
      <c r="L252" s="158" t="e">
        <f>(#REF!+0.5*L250)/#REF!</f>
        <v>#REF!</v>
      </c>
      <c r="M252" s="161"/>
      <c r="N252" s="164"/>
    </row>
    <row r="253" spans="1:21" ht="22.5" customHeight="1">
      <c r="A253" s="166" t="s">
        <v>211</v>
      </c>
      <c r="B253" s="168" t="s">
        <v>205</v>
      </c>
      <c r="C253" s="21" t="s">
        <v>3</v>
      </c>
      <c r="D253" s="22">
        <v>1012969.4668599998</v>
      </c>
      <c r="E253" s="22">
        <v>388132.62649</v>
      </c>
      <c r="F253" s="22">
        <v>388132.61258999998</v>
      </c>
      <c r="G253" s="23">
        <v>0.383163190291542</v>
      </c>
      <c r="H253" s="147">
        <f>SUM(I253:K254)</f>
        <v>19</v>
      </c>
      <c r="I253" s="147">
        <v>2</v>
      </c>
      <c r="J253" s="147">
        <v>13</v>
      </c>
      <c r="K253" s="147">
        <v>4</v>
      </c>
      <c r="L253" s="149">
        <f t="shared" ref="L253" si="70">(I253+0.5*J253)/H253</f>
        <v>0.44736842105263158</v>
      </c>
      <c r="M253" s="151" t="s">
        <v>88</v>
      </c>
      <c r="N253" s="144" t="s">
        <v>212</v>
      </c>
    </row>
    <row r="254" spans="1:21" ht="22.5" customHeight="1">
      <c r="A254" s="167"/>
      <c r="B254" s="168"/>
      <c r="C254" s="21" t="s">
        <v>4</v>
      </c>
      <c r="D254" s="22">
        <v>1012969.4668599998</v>
      </c>
      <c r="E254" s="22">
        <v>388132.62649</v>
      </c>
      <c r="F254" s="22">
        <v>388132.61258999998</v>
      </c>
      <c r="G254" s="23">
        <v>0.383163190291542</v>
      </c>
      <c r="H254" s="148"/>
      <c r="I254" s="148"/>
      <c r="J254" s="148"/>
      <c r="K254" s="148"/>
      <c r="L254" s="150" t="e">
        <f>(#REF!+0.5*#REF!)/L252</f>
        <v>#REF!</v>
      </c>
      <c r="M254" s="151"/>
      <c r="N254" s="144"/>
    </row>
    <row r="255" spans="1:21" ht="22.5" customHeight="1">
      <c r="A255" s="166" t="s">
        <v>213</v>
      </c>
      <c r="B255" s="168" t="s">
        <v>206</v>
      </c>
      <c r="C255" s="21" t="s">
        <v>3</v>
      </c>
      <c r="D255" s="22">
        <v>5054744.66</v>
      </c>
      <c r="E255" s="22">
        <v>2413844.5168599999</v>
      </c>
      <c r="F255" s="22">
        <v>2413844.5168599999</v>
      </c>
      <c r="G255" s="23">
        <v>0.47754034658993039</v>
      </c>
      <c r="H255" s="147">
        <f>SUM(I255:K257)</f>
        <v>13</v>
      </c>
      <c r="I255" s="147">
        <v>2</v>
      </c>
      <c r="J255" s="147">
        <v>8</v>
      </c>
      <c r="K255" s="147">
        <v>3</v>
      </c>
      <c r="L255" s="149">
        <f t="shared" ref="L255" si="71">(I255+0.5*J255)/H255</f>
        <v>0.46153846153846156</v>
      </c>
      <c r="M255" s="151" t="s">
        <v>88</v>
      </c>
      <c r="N255" s="144" t="s">
        <v>212</v>
      </c>
    </row>
    <row r="256" spans="1:21" ht="22.5" customHeight="1">
      <c r="A256" s="167"/>
      <c r="B256" s="168"/>
      <c r="C256" s="21" t="s">
        <v>4</v>
      </c>
      <c r="D256" s="22">
        <v>3558470.66</v>
      </c>
      <c r="E256" s="22">
        <v>1665708.5168600001</v>
      </c>
      <c r="F256" s="22">
        <v>1665708.5168600001</v>
      </c>
      <c r="G256" s="23">
        <v>0.46809674042949678</v>
      </c>
      <c r="H256" s="148"/>
      <c r="I256" s="148"/>
      <c r="J256" s="148"/>
      <c r="K256" s="148"/>
      <c r="L256" s="150" t="e">
        <f>(#REF!+0.5*#REF!)/#REF!</f>
        <v>#REF!</v>
      </c>
      <c r="M256" s="151"/>
      <c r="N256" s="144"/>
    </row>
    <row r="257" spans="1:14" ht="22.5" customHeight="1">
      <c r="A257" s="167"/>
      <c r="B257" s="168"/>
      <c r="C257" s="21" t="s">
        <v>5</v>
      </c>
      <c r="D257" s="22">
        <v>1496274</v>
      </c>
      <c r="E257" s="22">
        <v>748136</v>
      </c>
      <c r="F257" s="22">
        <v>748136</v>
      </c>
      <c r="G257" s="23">
        <v>0.49999933167320959</v>
      </c>
      <c r="H257" s="148"/>
      <c r="I257" s="148"/>
      <c r="J257" s="148"/>
      <c r="K257" s="148"/>
      <c r="L257" s="150" t="e">
        <f>(#REF!+0.5*L255)/#REF!</f>
        <v>#REF!</v>
      </c>
      <c r="M257" s="151"/>
      <c r="N257" s="144"/>
    </row>
    <row r="258" spans="1:14" ht="22.5" customHeight="1">
      <c r="A258" s="166" t="s">
        <v>214</v>
      </c>
      <c r="B258" s="168" t="s">
        <v>207</v>
      </c>
      <c r="C258" s="21" t="s">
        <v>3</v>
      </c>
      <c r="D258" s="22">
        <v>23615.262579999995</v>
      </c>
      <c r="E258" s="22">
        <v>12358.243119999999</v>
      </c>
      <c r="F258" s="22">
        <v>12358.243119999999</v>
      </c>
      <c r="G258" s="23">
        <v>0.52331593087880046</v>
      </c>
      <c r="H258" s="147">
        <f>SUM(I258:K259)</f>
        <v>12</v>
      </c>
      <c r="I258" s="147">
        <v>1</v>
      </c>
      <c r="J258" s="147">
        <v>11</v>
      </c>
      <c r="K258" s="147">
        <v>0</v>
      </c>
      <c r="L258" s="149">
        <f t="shared" ref="L258" si="72">(I258+0.5*J258)/H258</f>
        <v>0.54166666666666663</v>
      </c>
      <c r="M258" s="146"/>
      <c r="N258" s="144" t="s">
        <v>215</v>
      </c>
    </row>
    <row r="259" spans="1:14" ht="22.5" customHeight="1">
      <c r="A259" s="167"/>
      <c r="B259" s="168"/>
      <c r="C259" s="21" t="s">
        <v>4</v>
      </c>
      <c r="D259" s="22">
        <v>23615.262579999995</v>
      </c>
      <c r="E259" s="22">
        <v>12358.243119999999</v>
      </c>
      <c r="F259" s="22">
        <v>12358.243119999999</v>
      </c>
      <c r="G259" s="23">
        <v>0.52331593087880046</v>
      </c>
      <c r="H259" s="148"/>
      <c r="I259" s="148"/>
      <c r="J259" s="148"/>
      <c r="K259" s="148"/>
      <c r="L259" s="150" t="e">
        <f>(#REF!+0.5*#REF!)/L257</f>
        <v>#REF!</v>
      </c>
      <c r="M259" s="146"/>
      <c r="N259" s="144"/>
    </row>
    <row r="260" spans="1:14" ht="22.5" customHeight="1">
      <c r="A260" s="166" t="s">
        <v>217</v>
      </c>
      <c r="B260" s="168" t="s">
        <v>208</v>
      </c>
      <c r="C260" s="21" t="s">
        <v>3</v>
      </c>
      <c r="D260" s="22">
        <v>50107.606649999994</v>
      </c>
      <c r="E260" s="22">
        <v>26414.937039999997</v>
      </c>
      <c r="F260" s="22">
        <v>26414.937039999997</v>
      </c>
      <c r="G260" s="23">
        <v>0.52716421330013774</v>
      </c>
      <c r="H260" s="147">
        <f>SUM(I260:K261)</f>
        <v>6</v>
      </c>
      <c r="I260" s="147">
        <v>1</v>
      </c>
      <c r="J260" s="147">
        <v>3</v>
      </c>
      <c r="K260" s="147">
        <v>2</v>
      </c>
      <c r="L260" s="149">
        <f t="shared" ref="L260" si="73">(I260+0.5*J260)/H260</f>
        <v>0.41666666666666669</v>
      </c>
      <c r="M260" s="146" t="s">
        <v>534</v>
      </c>
      <c r="N260" s="144" t="s">
        <v>216</v>
      </c>
    </row>
    <row r="261" spans="1:14" ht="22.5" customHeight="1">
      <c r="A261" s="167"/>
      <c r="B261" s="168"/>
      <c r="C261" s="21" t="s">
        <v>4</v>
      </c>
      <c r="D261" s="22">
        <v>50107.606649999994</v>
      </c>
      <c r="E261" s="22">
        <v>26414.937039999997</v>
      </c>
      <c r="F261" s="22">
        <v>26414.937039999997</v>
      </c>
      <c r="G261" s="23">
        <v>0.52716421330013774</v>
      </c>
      <c r="H261" s="148"/>
      <c r="I261" s="148"/>
      <c r="J261" s="148"/>
      <c r="K261" s="148"/>
      <c r="L261" s="150" t="e">
        <f>(#REF!+0.5*#REF!)/#REF!</f>
        <v>#REF!</v>
      </c>
      <c r="M261" s="146"/>
      <c r="N261" s="144"/>
    </row>
    <row r="262" spans="1:14" ht="21" customHeight="1">
      <c r="A262" s="154" t="s">
        <v>224</v>
      </c>
      <c r="B262" s="170" t="s">
        <v>218</v>
      </c>
      <c r="C262" s="18" t="s">
        <v>3</v>
      </c>
      <c r="D262" s="19">
        <v>1214937.0999999999</v>
      </c>
      <c r="E262" s="19">
        <v>557030.27700000012</v>
      </c>
      <c r="F262" s="19">
        <v>524124.15999999997</v>
      </c>
      <c r="G262" s="20">
        <v>0.43140024286030942</v>
      </c>
      <c r="H262" s="154">
        <f>SUM(I262:K265)</f>
        <v>118</v>
      </c>
      <c r="I262" s="154">
        <f>SUM(I266:I276)</f>
        <v>6</v>
      </c>
      <c r="J262" s="154">
        <f>SUM(J266:J276)</f>
        <v>76</v>
      </c>
      <c r="K262" s="154">
        <f>SUM(K266:K276)</f>
        <v>36</v>
      </c>
      <c r="L262" s="157">
        <f>(I262+0.5*J262)/H262</f>
        <v>0.3728813559322034</v>
      </c>
      <c r="M262" s="160"/>
      <c r="N262" s="163" t="s">
        <v>225</v>
      </c>
    </row>
    <row r="263" spans="1:14" ht="21" customHeight="1">
      <c r="A263" s="155"/>
      <c r="B263" s="170"/>
      <c r="C263" s="18" t="s">
        <v>219</v>
      </c>
      <c r="D263" s="19">
        <v>1114226.4000000001</v>
      </c>
      <c r="E263" s="19">
        <v>522229.277</v>
      </c>
      <c r="F263" s="19">
        <v>489328.85999999993</v>
      </c>
      <c r="G263" s="20">
        <v>0.43916466168814511</v>
      </c>
      <c r="H263" s="155"/>
      <c r="I263" s="155"/>
      <c r="J263" s="155"/>
      <c r="K263" s="155"/>
      <c r="L263" s="158" t="e">
        <f>(#REF!+0.5*#REF!)/#REF!</f>
        <v>#REF!</v>
      </c>
      <c r="M263" s="161"/>
      <c r="N263" s="164"/>
    </row>
    <row r="264" spans="1:14" ht="21" customHeight="1">
      <c r="A264" s="155"/>
      <c r="B264" s="170"/>
      <c r="C264" s="18" t="s">
        <v>5</v>
      </c>
      <c r="D264" s="19">
        <v>77310.699999999983</v>
      </c>
      <c r="E264" s="19">
        <v>25105.5</v>
      </c>
      <c r="F264" s="19">
        <v>24417.8</v>
      </c>
      <c r="G264" s="20">
        <v>0.31583985140478621</v>
      </c>
      <c r="H264" s="155"/>
      <c r="I264" s="155"/>
      <c r="J264" s="155"/>
      <c r="K264" s="155"/>
      <c r="L264" s="158" t="e">
        <f>(#REF!+0.5*L262)/#REF!</f>
        <v>#REF!</v>
      </c>
      <c r="M264" s="161"/>
      <c r="N264" s="164"/>
    </row>
    <row r="265" spans="1:14" ht="21" customHeight="1">
      <c r="A265" s="156"/>
      <c r="B265" s="170"/>
      <c r="C265" s="18" t="s">
        <v>7</v>
      </c>
      <c r="D265" s="19">
        <v>23400</v>
      </c>
      <c r="E265" s="19">
        <v>9695.5</v>
      </c>
      <c r="F265" s="19">
        <v>10377.5</v>
      </c>
      <c r="G265" s="20">
        <v>0.44348290598290596</v>
      </c>
      <c r="H265" s="156"/>
      <c r="I265" s="156"/>
      <c r="J265" s="156"/>
      <c r="K265" s="156"/>
      <c r="L265" s="159" t="e">
        <f t="shared" ref="L265" si="74">(L263+0.5*L264)/L262</f>
        <v>#REF!</v>
      </c>
      <c r="M265" s="162"/>
      <c r="N265" s="165"/>
    </row>
    <row r="266" spans="1:14" ht="24.75" customHeight="1">
      <c r="A266" s="166" t="s">
        <v>226</v>
      </c>
      <c r="B266" s="168" t="s">
        <v>220</v>
      </c>
      <c r="C266" s="21" t="s">
        <v>3</v>
      </c>
      <c r="D266" s="22">
        <v>792257.6</v>
      </c>
      <c r="E266" s="22">
        <v>380845.60000000003</v>
      </c>
      <c r="F266" s="22">
        <v>353673.7</v>
      </c>
      <c r="G266" s="23">
        <v>0.44641250522557313</v>
      </c>
      <c r="H266" s="147">
        <f>SUM(I266:K269)</f>
        <v>66</v>
      </c>
      <c r="I266" s="147">
        <v>4</v>
      </c>
      <c r="J266" s="147">
        <v>42</v>
      </c>
      <c r="K266" s="147">
        <v>20</v>
      </c>
      <c r="L266" s="149">
        <f t="shared" ref="L266" si="75">(I266+0.5*J266)/H266</f>
        <v>0.37878787878787878</v>
      </c>
      <c r="M266" s="146" t="s">
        <v>142</v>
      </c>
      <c r="N266" s="144" t="s">
        <v>227</v>
      </c>
    </row>
    <row r="267" spans="1:14" ht="24.75" customHeight="1">
      <c r="A267" s="167"/>
      <c r="B267" s="168"/>
      <c r="C267" s="21" t="s">
        <v>4</v>
      </c>
      <c r="D267" s="22">
        <v>692484.60000000009</v>
      </c>
      <c r="E267" s="22">
        <v>346732.3</v>
      </c>
      <c r="F267" s="22">
        <v>318878.39999999997</v>
      </c>
      <c r="G267" s="23">
        <v>0.46048446420324712</v>
      </c>
      <c r="H267" s="148"/>
      <c r="I267" s="148"/>
      <c r="J267" s="148"/>
      <c r="K267" s="148"/>
      <c r="L267" s="150" t="e">
        <f>(#REF!+0.5*L265)/L264</f>
        <v>#REF!</v>
      </c>
      <c r="M267" s="146"/>
      <c r="N267" s="144"/>
    </row>
    <row r="268" spans="1:14" ht="24.75" customHeight="1">
      <c r="A268" s="167"/>
      <c r="B268" s="168"/>
      <c r="C268" s="21" t="s">
        <v>5</v>
      </c>
      <c r="D268" s="22">
        <v>76372.999999999985</v>
      </c>
      <c r="E268" s="22">
        <v>24417.8</v>
      </c>
      <c r="F268" s="22">
        <v>24417.8</v>
      </c>
      <c r="G268" s="23">
        <v>0.31971770128186666</v>
      </c>
      <c r="H268" s="148"/>
      <c r="I268" s="148"/>
      <c r="J268" s="148"/>
      <c r="K268" s="148"/>
      <c r="L268" s="150" t="e">
        <f>(L265+0.5*L266)/#REF!</f>
        <v>#REF!</v>
      </c>
      <c r="M268" s="146"/>
      <c r="N268" s="144"/>
    </row>
    <row r="269" spans="1:14" ht="24.75" customHeight="1">
      <c r="A269" s="169"/>
      <c r="B269" s="168"/>
      <c r="C269" s="21" t="s">
        <v>7</v>
      </c>
      <c r="D269" s="22">
        <v>23400</v>
      </c>
      <c r="E269" s="22">
        <v>9695.5</v>
      </c>
      <c r="F269" s="22">
        <v>10377.5</v>
      </c>
      <c r="G269" s="23">
        <v>0.44348290598290596</v>
      </c>
      <c r="H269" s="152"/>
      <c r="I269" s="152"/>
      <c r="J269" s="152"/>
      <c r="K269" s="152"/>
      <c r="L269" s="153" t="e">
        <f>(L267+0.5*L268)/L266</f>
        <v>#REF!</v>
      </c>
      <c r="M269" s="146"/>
      <c r="N269" s="144"/>
    </row>
    <row r="270" spans="1:14" ht="25.5" customHeight="1">
      <c r="A270" s="166" t="s">
        <v>228</v>
      </c>
      <c r="B270" s="168" t="s">
        <v>221</v>
      </c>
      <c r="C270" s="21" t="s">
        <v>3</v>
      </c>
      <c r="D270" s="22">
        <v>97430.1</v>
      </c>
      <c r="E270" s="22">
        <v>39959.9</v>
      </c>
      <c r="F270" s="22">
        <v>40311.300000000003</v>
      </c>
      <c r="G270" s="23">
        <v>0.41374585472046116</v>
      </c>
      <c r="H270" s="147">
        <f>SUM(I270:K271)</f>
        <v>28</v>
      </c>
      <c r="I270" s="147">
        <v>2</v>
      </c>
      <c r="J270" s="147">
        <v>20</v>
      </c>
      <c r="K270" s="147">
        <v>6</v>
      </c>
      <c r="L270" s="149">
        <f t="shared" ref="L270" si="76">(I270+0.5*J270)/H270</f>
        <v>0.42857142857142855</v>
      </c>
      <c r="M270" s="151" t="s">
        <v>142</v>
      </c>
      <c r="N270" s="144" t="s">
        <v>230</v>
      </c>
    </row>
    <row r="271" spans="1:14" ht="25.5" customHeight="1">
      <c r="A271" s="167"/>
      <c r="B271" s="168"/>
      <c r="C271" s="21" t="s">
        <v>4</v>
      </c>
      <c r="D271" s="22">
        <v>97430.1</v>
      </c>
      <c r="E271" s="22">
        <v>39959.9</v>
      </c>
      <c r="F271" s="22">
        <v>40311.300000000003</v>
      </c>
      <c r="G271" s="23">
        <v>0.41374585472046116</v>
      </c>
      <c r="H271" s="148"/>
      <c r="I271" s="148"/>
      <c r="J271" s="148"/>
      <c r="K271" s="148"/>
      <c r="L271" s="150" t="e">
        <f>(#REF!+0.5*L269)/L268</f>
        <v>#REF!</v>
      </c>
      <c r="M271" s="151"/>
      <c r="N271" s="144"/>
    </row>
    <row r="272" spans="1:14" ht="21" customHeight="1">
      <c r="A272" s="166" t="s">
        <v>229</v>
      </c>
      <c r="B272" s="168" t="s">
        <v>222</v>
      </c>
      <c r="C272" s="21" t="s">
        <v>3</v>
      </c>
      <c r="D272" s="22">
        <v>88468.099999999991</v>
      </c>
      <c r="E272" s="22">
        <v>43132.976999999999</v>
      </c>
      <c r="F272" s="22">
        <v>37047.360000000001</v>
      </c>
      <c r="G272" s="23">
        <v>0.41876518202606366</v>
      </c>
      <c r="H272" s="147">
        <f>SUM(I272:K274)</f>
        <v>16</v>
      </c>
      <c r="I272" s="147">
        <v>0</v>
      </c>
      <c r="J272" s="147">
        <v>10</v>
      </c>
      <c r="K272" s="147">
        <v>6</v>
      </c>
      <c r="L272" s="149">
        <f t="shared" ref="L272" si="77">(I272+0.5*J272)/H272</f>
        <v>0.3125</v>
      </c>
      <c r="M272" s="151" t="s">
        <v>535</v>
      </c>
      <c r="N272" s="144" t="s">
        <v>231</v>
      </c>
    </row>
    <row r="273" spans="1:14" ht="21" customHeight="1">
      <c r="A273" s="167"/>
      <c r="B273" s="168"/>
      <c r="C273" s="21" t="s">
        <v>4</v>
      </c>
      <c r="D273" s="22">
        <v>87530.4</v>
      </c>
      <c r="E273" s="22">
        <v>42445.277000000002</v>
      </c>
      <c r="F273" s="22">
        <v>37047.360000000001</v>
      </c>
      <c r="G273" s="23">
        <v>0.42325135038797951</v>
      </c>
      <c r="H273" s="148"/>
      <c r="I273" s="148"/>
      <c r="J273" s="148"/>
      <c r="K273" s="148"/>
      <c r="L273" s="150" t="e">
        <f>(#REF!+0.5*#REF!)/#REF!</f>
        <v>#REF!</v>
      </c>
      <c r="M273" s="171"/>
      <c r="N273" s="145"/>
    </row>
    <row r="274" spans="1:14" ht="21" customHeight="1">
      <c r="A274" s="167"/>
      <c r="B274" s="168"/>
      <c r="C274" s="21" t="s">
        <v>5</v>
      </c>
      <c r="D274" s="22">
        <v>937.7</v>
      </c>
      <c r="E274" s="22">
        <v>687.7</v>
      </c>
      <c r="F274" s="22">
        <v>0</v>
      </c>
      <c r="G274" s="23">
        <v>0</v>
      </c>
      <c r="H274" s="148"/>
      <c r="I274" s="148"/>
      <c r="J274" s="148"/>
      <c r="K274" s="148"/>
      <c r="L274" s="150" t="e">
        <f>(#REF!+0.5*L272)/#REF!</f>
        <v>#REF!</v>
      </c>
      <c r="M274" s="171"/>
      <c r="N274" s="145"/>
    </row>
    <row r="275" spans="1:14" ht="26.25" customHeight="1">
      <c r="A275" s="166" t="s">
        <v>232</v>
      </c>
      <c r="B275" s="168" t="s">
        <v>223</v>
      </c>
      <c r="C275" s="21" t="s">
        <v>3</v>
      </c>
      <c r="D275" s="22">
        <v>236781.3</v>
      </c>
      <c r="E275" s="22">
        <v>93091.8</v>
      </c>
      <c r="F275" s="22">
        <v>93091.8</v>
      </c>
      <c r="G275" s="23">
        <v>0.39315520271237636</v>
      </c>
      <c r="H275" s="147">
        <f>SUM(I275:K276)</f>
        <v>8</v>
      </c>
      <c r="I275" s="147">
        <v>0</v>
      </c>
      <c r="J275" s="147">
        <v>4</v>
      </c>
      <c r="K275" s="147">
        <v>4</v>
      </c>
      <c r="L275" s="149">
        <f t="shared" ref="L275" si="78">(I275+0.5*J275)/H275</f>
        <v>0.25</v>
      </c>
      <c r="M275" s="151" t="s">
        <v>142</v>
      </c>
      <c r="N275" s="144" t="s">
        <v>233</v>
      </c>
    </row>
    <row r="276" spans="1:14" ht="26.25" customHeight="1">
      <c r="A276" s="169"/>
      <c r="B276" s="168"/>
      <c r="C276" s="21" t="s">
        <v>4</v>
      </c>
      <c r="D276" s="22">
        <v>236781.3</v>
      </c>
      <c r="E276" s="22">
        <v>93091.8</v>
      </c>
      <c r="F276" s="22">
        <v>93091.8</v>
      </c>
      <c r="G276" s="23">
        <v>0.39315520271237636</v>
      </c>
      <c r="H276" s="152"/>
      <c r="I276" s="152"/>
      <c r="J276" s="152"/>
      <c r="K276" s="152"/>
      <c r="L276" s="153" t="e">
        <f>(#REF!+0.5*#REF!)/L274</f>
        <v>#REF!</v>
      </c>
      <c r="M276" s="151"/>
      <c r="N276" s="144"/>
    </row>
    <row r="278" spans="1:14" ht="30" customHeight="1">
      <c r="A278" s="207" t="s">
        <v>537</v>
      </c>
      <c r="B278" s="207"/>
      <c r="C278" s="207"/>
      <c r="D278" s="207"/>
      <c r="E278" s="207"/>
      <c r="F278" s="207"/>
      <c r="G278" s="207"/>
      <c r="H278" s="207"/>
      <c r="I278" s="207"/>
      <c r="J278" s="207"/>
      <c r="K278" s="207"/>
      <c r="L278" s="207"/>
      <c r="M278" s="207"/>
      <c r="N278" s="207"/>
    </row>
  </sheetData>
  <mergeCells count="792">
    <mergeCell ref="M93:M96"/>
    <mergeCell ref="M97:M100"/>
    <mergeCell ref="M101:M104"/>
    <mergeCell ref="M45:M47"/>
    <mergeCell ref="M231:M233"/>
    <mergeCell ref="M234:M235"/>
    <mergeCell ref="M136:M139"/>
    <mergeCell ref="M140:M143"/>
    <mergeCell ref="M144:M147"/>
    <mergeCell ref="M148:M149"/>
    <mergeCell ref="M150:M151"/>
    <mergeCell ref="M152:M153"/>
    <mergeCell ref="M154:M155"/>
    <mergeCell ref="M156:M157"/>
    <mergeCell ref="M158:M162"/>
    <mergeCell ref="M163:M164"/>
    <mergeCell ref="M165:M168"/>
    <mergeCell ref="M169:M171"/>
    <mergeCell ref="M69:M70"/>
    <mergeCell ref="M71:M74"/>
    <mergeCell ref="M223:M226"/>
    <mergeCell ref="M119:M123"/>
    <mergeCell ref="M124:M128"/>
    <mergeCell ref="M129:M131"/>
    <mergeCell ref="M134:M135"/>
    <mergeCell ref="M227:M230"/>
    <mergeCell ref="A278:N278"/>
    <mergeCell ref="M172:M174"/>
    <mergeCell ref="M175:M178"/>
    <mergeCell ref="M179:M181"/>
    <mergeCell ref="M182:M186"/>
    <mergeCell ref="M187:M190"/>
    <mergeCell ref="M191:M195"/>
    <mergeCell ref="M196:M197"/>
    <mergeCell ref="M198:M201"/>
    <mergeCell ref="M202:M203"/>
    <mergeCell ref="M204:M206"/>
    <mergeCell ref="M207:M209"/>
    <mergeCell ref="M210:M212"/>
    <mergeCell ref="M213:M214"/>
    <mergeCell ref="M215:M216"/>
    <mergeCell ref="M217:M220"/>
    <mergeCell ref="M221:M222"/>
    <mergeCell ref="I223:I226"/>
    <mergeCell ref="J223:J226"/>
    <mergeCell ref="K223:K226"/>
    <mergeCell ref="L223:L226"/>
    <mergeCell ref="M14:M17"/>
    <mergeCell ref="M18:M22"/>
    <mergeCell ref="M23:M25"/>
    <mergeCell ref="M26:M29"/>
    <mergeCell ref="M30:M32"/>
    <mergeCell ref="M33:M34"/>
    <mergeCell ref="M35:M37"/>
    <mergeCell ref="M38:M41"/>
    <mergeCell ref="N5:N9"/>
    <mergeCell ref="L213:L214"/>
    <mergeCell ref="L215:L216"/>
    <mergeCell ref="J255:J257"/>
    <mergeCell ref="K255:K257"/>
    <mergeCell ref="M48:M51"/>
    <mergeCell ref="M52:M54"/>
    <mergeCell ref="M55:M56"/>
    <mergeCell ref="M57:M59"/>
    <mergeCell ref="M60:M62"/>
    <mergeCell ref="M63:M65"/>
    <mergeCell ref="M75:M77"/>
    <mergeCell ref="M78:M80"/>
    <mergeCell ref="M81:M83"/>
    <mergeCell ref="M108:M110"/>
    <mergeCell ref="M111:M113"/>
    <mergeCell ref="M114:M116"/>
    <mergeCell ref="M117:M118"/>
    <mergeCell ref="M84:M85"/>
    <mergeCell ref="M86:M89"/>
    <mergeCell ref="M90:M92"/>
    <mergeCell ref="K187:K190"/>
    <mergeCell ref="L187:L190"/>
    <mergeCell ref="K86:K89"/>
    <mergeCell ref="L86:L89"/>
    <mergeCell ref="I262:I265"/>
    <mergeCell ref="I244:I247"/>
    <mergeCell ref="J244:J247"/>
    <mergeCell ref="K244:K247"/>
    <mergeCell ref="L244:L247"/>
    <mergeCell ref="I248:I249"/>
    <mergeCell ref="J248:J249"/>
    <mergeCell ref="K248:K249"/>
    <mergeCell ref="I253:I254"/>
    <mergeCell ref="J253:J254"/>
    <mergeCell ref="K253:K254"/>
    <mergeCell ref="L253:L254"/>
    <mergeCell ref="I260:I261"/>
    <mergeCell ref="I191:I195"/>
    <mergeCell ref="J191:J195"/>
    <mergeCell ref="K191:K195"/>
    <mergeCell ref="L191:L195"/>
    <mergeCell ref="I182:I186"/>
    <mergeCell ref="J182:J186"/>
    <mergeCell ref="K182:K186"/>
    <mergeCell ref="L182:L186"/>
    <mergeCell ref="I111:I113"/>
    <mergeCell ref="J111:J113"/>
    <mergeCell ref="K111:K113"/>
    <mergeCell ref="L111:L113"/>
    <mergeCell ref="I114:I116"/>
    <mergeCell ref="J114:J116"/>
    <mergeCell ref="K114:K116"/>
    <mergeCell ref="L114:L116"/>
    <mergeCell ref="I117:I118"/>
    <mergeCell ref="J117:J118"/>
    <mergeCell ref="K117:K118"/>
    <mergeCell ref="L117:L118"/>
    <mergeCell ref="I156:I157"/>
    <mergeCell ref="J156:J157"/>
    <mergeCell ref="K156:K157"/>
    <mergeCell ref="L156:L157"/>
    <mergeCell ref="I196:I197"/>
    <mergeCell ref="J196:J197"/>
    <mergeCell ref="K196:K197"/>
    <mergeCell ref="L196:L197"/>
    <mergeCell ref="I198:I201"/>
    <mergeCell ref="J198:J201"/>
    <mergeCell ref="K198:K201"/>
    <mergeCell ref="I132:I133"/>
    <mergeCell ref="J132:J133"/>
    <mergeCell ref="K132:K133"/>
    <mergeCell ref="L132:L133"/>
    <mergeCell ref="I134:I135"/>
    <mergeCell ref="J134:J135"/>
    <mergeCell ref="K134:K135"/>
    <mergeCell ref="L134:L135"/>
    <mergeCell ref="I136:I139"/>
    <mergeCell ref="J136:J139"/>
    <mergeCell ref="K136:K139"/>
    <mergeCell ref="L136:L139"/>
    <mergeCell ref="I144:I147"/>
    <mergeCell ref="I154:I155"/>
    <mergeCell ref="J154:J155"/>
    <mergeCell ref="K154:K155"/>
    <mergeCell ref="L154:L155"/>
    <mergeCell ref="I90:I92"/>
    <mergeCell ref="J90:J92"/>
    <mergeCell ref="K90:K92"/>
    <mergeCell ref="L90:L92"/>
    <mergeCell ref="I93:I96"/>
    <mergeCell ref="J93:J96"/>
    <mergeCell ref="K93:K96"/>
    <mergeCell ref="L93:L96"/>
    <mergeCell ref="I97:I100"/>
    <mergeCell ref="J97:J100"/>
    <mergeCell ref="K97:K100"/>
    <mergeCell ref="L97:L100"/>
    <mergeCell ref="I45:I47"/>
    <mergeCell ref="J45:J47"/>
    <mergeCell ref="K45:K47"/>
    <mergeCell ref="L45:L47"/>
    <mergeCell ref="I48:I51"/>
    <mergeCell ref="J48:J51"/>
    <mergeCell ref="K48:K51"/>
    <mergeCell ref="L48:L51"/>
    <mergeCell ref="I108:I110"/>
    <mergeCell ref="J108:J110"/>
    <mergeCell ref="K108:K110"/>
    <mergeCell ref="L108:L110"/>
    <mergeCell ref="K63:K65"/>
    <mergeCell ref="L63:L65"/>
    <mergeCell ref="I66:I68"/>
    <mergeCell ref="J66:J68"/>
    <mergeCell ref="K66:K68"/>
    <mergeCell ref="L66:L68"/>
    <mergeCell ref="I69:I70"/>
    <mergeCell ref="J69:J70"/>
    <mergeCell ref="K69:K70"/>
    <mergeCell ref="L69:L70"/>
    <mergeCell ref="I75:I77"/>
    <mergeCell ref="J75:J77"/>
    <mergeCell ref="I52:I54"/>
    <mergeCell ref="J52:J54"/>
    <mergeCell ref="K52:K54"/>
    <mergeCell ref="L52:L54"/>
    <mergeCell ref="I55:I56"/>
    <mergeCell ref="J55:J56"/>
    <mergeCell ref="K55:K56"/>
    <mergeCell ref="L55:L56"/>
    <mergeCell ref="I14:I17"/>
    <mergeCell ref="J14:J17"/>
    <mergeCell ref="K14:K17"/>
    <mergeCell ref="L14:L17"/>
    <mergeCell ref="I18:I22"/>
    <mergeCell ref="J18:J22"/>
    <mergeCell ref="K18:K22"/>
    <mergeCell ref="L18:L22"/>
    <mergeCell ref="I23:I25"/>
    <mergeCell ref="J23:J25"/>
    <mergeCell ref="K23:K25"/>
    <mergeCell ref="L23:L25"/>
    <mergeCell ref="I26:I29"/>
    <mergeCell ref="J26:J29"/>
    <mergeCell ref="K26:K29"/>
    <mergeCell ref="L26:L29"/>
    <mergeCell ref="I30:I32"/>
    <mergeCell ref="J30:J32"/>
    <mergeCell ref="K30:K32"/>
    <mergeCell ref="L30:L32"/>
    <mergeCell ref="A14:A17"/>
    <mergeCell ref="B14:B17"/>
    <mergeCell ref="H14:H17"/>
    <mergeCell ref="N14:N17"/>
    <mergeCell ref="A5:A9"/>
    <mergeCell ref="B5:B9"/>
    <mergeCell ref="A10:A13"/>
    <mergeCell ref="B10:B13"/>
    <mergeCell ref="H10:H13"/>
    <mergeCell ref="N10:N13"/>
    <mergeCell ref="L10:L13"/>
    <mergeCell ref="I10:I13"/>
    <mergeCell ref="J10:J13"/>
    <mergeCell ref="K10:K13"/>
    <mergeCell ref="M10:M13"/>
    <mergeCell ref="A30:A32"/>
    <mergeCell ref="B30:B32"/>
    <mergeCell ref="H30:H32"/>
    <mergeCell ref="N30:N32"/>
    <mergeCell ref="A26:A29"/>
    <mergeCell ref="A2:N2"/>
    <mergeCell ref="A3:A4"/>
    <mergeCell ref="B3:B4"/>
    <mergeCell ref="C3:F3"/>
    <mergeCell ref="G3:G4"/>
    <mergeCell ref="H3:L3"/>
    <mergeCell ref="N3:N4"/>
    <mergeCell ref="H5:H9"/>
    <mergeCell ref="I5:I9"/>
    <mergeCell ref="J5:J9"/>
    <mergeCell ref="K5:K9"/>
    <mergeCell ref="L5:L9"/>
    <mergeCell ref="M5:M9"/>
    <mergeCell ref="M3:M4"/>
    <mergeCell ref="B26:B29"/>
    <mergeCell ref="H26:H29"/>
    <mergeCell ref="N26:N29"/>
    <mergeCell ref="A23:A25"/>
    <mergeCell ref="B23:B25"/>
    <mergeCell ref="H23:H25"/>
    <mergeCell ref="N23:N25"/>
    <mergeCell ref="A18:A22"/>
    <mergeCell ref="B18:B22"/>
    <mergeCell ref="H18:H22"/>
    <mergeCell ref="N18:N22"/>
    <mergeCell ref="A42:A44"/>
    <mergeCell ref="B42:B44"/>
    <mergeCell ref="H42:H44"/>
    <mergeCell ref="N42:N44"/>
    <mergeCell ref="A35:A37"/>
    <mergeCell ref="B35:B37"/>
    <mergeCell ref="H35:H37"/>
    <mergeCell ref="N35:N37"/>
    <mergeCell ref="I38:I41"/>
    <mergeCell ref="J38:J41"/>
    <mergeCell ref="K38:K41"/>
    <mergeCell ref="L38:L41"/>
    <mergeCell ref="I42:I44"/>
    <mergeCell ref="J42:J44"/>
    <mergeCell ref="K42:K44"/>
    <mergeCell ref="L42:L44"/>
    <mergeCell ref="M42:M44"/>
    <mergeCell ref="A52:A54"/>
    <mergeCell ref="B52:B54"/>
    <mergeCell ref="H52:H54"/>
    <mergeCell ref="N52:N54"/>
    <mergeCell ref="A48:A51"/>
    <mergeCell ref="B48:B51"/>
    <mergeCell ref="H48:H51"/>
    <mergeCell ref="N48:N51"/>
    <mergeCell ref="A33:A34"/>
    <mergeCell ref="B33:B34"/>
    <mergeCell ref="H33:H34"/>
    <mergeCell ref="N33:N34"/>
    <mergeCell ref="I33:I34"/>
    <mergeCell ref="J33:J34"/>
    <mergeCell ref="K33:K34"/>
    <mergeCell ref="L33:L34"/>
    <mergeCell ref="I35:I37"/>
    <mergeCell ref="J35:J37"/>
    <mergeCell ref="K35:K37"/>
    <mergeCell ref="L35:L37"/>
    <mergeCell ref="A38:A41"/>
    <mergeCell ref="B38:B41"/>
    <mergeCell ref="H38:H41"/>
    <mergeCell ref="N38:N41"/>
    <mergeCell ref="A45:A47"/>
    <mergeCell ref="B45:B47"/>
    <mergeCell ref="H45:H47"/>
    <mergeCell ref="N45:N47"/>
    <mergeCell ref="A57:A59"/>
    <mergeCell ref="B57:B59"/>
    <mergeCell ref="H57:H59"/>
    <mergeCell ref="N57:N59"/>
    <mergeCell ref="A60:A62"/>
    <mergeCell ref="B60:B62"/>
    <mergeCell ref="H60:H62"/>
    <mergeCell ref="N60:N62"/>
    <mergeCell ref="I57:I59"/>
    <mergeCell ref="J57:J59"/>
    <mergeCell ref="K57:K59"/>
    <mergeCell ref="L57:L59"/>
    <mergeCell ref="I60:I62"/>
    <mergeCell ref="J60:J62"/>
    <mergeCell ref="K60:K62"/>
    <mergeCell ref="L60:L62"/>
    <mergeCell ref="A55:A56"/>
    <mergeCell ref="B55:B56"/>
    <mergeCell ref="H55:H56"/>
    <mergeCell ref="N55:N56"/>
    <mergeCell ref="A66:A68"/>
    <mergeCell ref="B66:B68"/>
    <mergeCell ref="H66:H68"/>
    <mergeCell ref="N66:N68"/>
    <mergeCell ref="A63:A65"/>
    <mergeCell ref="B63:B65"/>
    <mergeCell ref="H63:H65"/>
    <mergeCell ref="N63:N65"/>
    <mergeCell ref="I63:I65"/>
    <mergeCell ref="J63:J65"/>
    <mergeCell ref="M66:M68"/>
    <mergeCell ref="A78:A80"/>
    <mergeCell ref="B78:B80"/>
    <mergeCell ref="H78:H80"/>
    <mergeCell ref="N78:N80"/>
    <mergeCell ref="A75:A77"/>
    <mergeCell ref="B75:B77"/>
    <mergeCell ref="H75:H77"/>
    <mergeCell ref="N75:N77"/>
    <mergeCell ref="A71:A74"/>
    <mergeCell ref="B71:B74"/>
    <mergeCell ref="H71:H74"/>
    <mergeCell ref="N71:N74"/>
    <mergeCell ref="K75:K77"/>
    <mergeCell ref="L75:L77"/>
    <mergeCell ref="I78:I80"/>
    <mergeCell ref="J78:J80"/>
    <mergeCell ref="K78:K80"/>
    <mergeCell ref="L78:L80"/>
    <mergeCell ref="A69:A70"/>
    <mergeCell ref="B69:B70"/>
    <mergeCell ref="H69:H70"/>
    <mergeCell ref="N69:N70"/>
    <mergeCell ref="I71:I74"/>
    <mergeCell ref="J71:J74"/>
    <mergeCell ref="K71:K74"/>
    <mergeCell ref="L71:L74"/>
    <mergeCell ref="A90:A92"/>
    <mergeCell ref="B90:B92"/>
    <mergeCell ref="H90:H92"/>
    <mergeCell ref="N90:N92"/>
    <mergeCell ref="A86:A89"/>
    <mergeCell ref="B86:B89"/>
    <mergeCell ref="H86:H89"/>
    <mergeCell ref="N86:N89"/>
    <mergeCell ref="A84:A85"/>
    <mergeCell ref="B84:B85"/>
    <mergeCell ref="H84:H85"/>
    <mergeCell ref="N84:N85"/>
    <mergeCell ref="A81:A83"/>
    <mergeCell ref="B81:B83"/>
    <mergeCell ref="H81:H83"/>
    <mergeCell ref="N81:N83"/>
    <mergeCell ref="I81:I83"/>
    <mergeCell ref="J81:J83"/>
    <mergeCell ref="K81:K83"/>
    <mergeCell ref="L81:L83"/>
    <mergeCell ref="I84:I85"/>
    <mergeCell ref="J84:J85"/>
    <mergeCell ref="K84:K85"/>
    <mergeCell ref="L84:L85"/>
    <mergeCell ref="I86:I89"/>
    <mergeCell ref="J86:J89"/>
    <mergeCell ref="A105:A107"/>
    <mergeCell ref="B105:B107"/>
    <mergeCell ref="H105:H107"/>
    <mergeCell ref="N105:N107"/>
    <mergeCell ref="A101:A104"/>
    <mergeCell ref="B101:B104"/>
    <mergeCell ref="H101:H104"/>
    <mergeCell ref="N101:N104"/>
    <mergeCell ref="A97:A100"/>
    <mergeCell ref="B97:B100"/>
    <mergeCell ref="H97:H100"/>
    <mergeCell ref="N97:N100"/>
    <mergeCell ref="M105:M107"/>
    <mergeCell ref="I105:I107"/>
    <mergeCell ref="J105:J107"/>
    <mergeCell ref="K105:K107"/>
    <mergeCell ref="L105:L107"/>
    <mergeCell ref="A93:A96"/>
    <mergeCell ref="B93:B96"/>
    <mergeCell ref="H93:H96"/>
    <mergeCell ref="N93:N96"/>
    <mergeCell ref="I101:I104"/>
    <mergeCell ref="J101:J104"/>
    <mergeCell ref="K101:K104"/>
    <mergeCell ref="L101:L104"/>
    <mergeCell ref="A117:A118"/>
    <mergeCell ref="B117:B118"/>
    <mergeCell ref="H117:H118"/>
    <mergeCell ref="N117:N118"/>
    <mergeCell ref="A114:A116"/>
    <mergeCell ref="B114:B116"/>
    <mergeCell ref="H114:H116"/>
    <mergeCell ref="N114:N116"/>
    <mergeCell ref="A111:A113"/>
    <mergeCell ref="B111:B113"/>
    <mergeCell ref="H111:H113"/>
    <mergeCell ref="N111:N113"/>
    <mergeCell ref="A108:A110"/>
    <mergeCell ref="B108:B110"/>
    <mergeCell ref="H108:H110"/>
    <mergeCell ref="N108:N110"/>
    <mergeCell ref="A132:A133"/>
    <mergeCell ref="B132:B133"/>
    <mergeCell ref="H132:H133"/>
    <mergeCell ref="L129:L131"/>
    <mergeCell ref="N132:N133"/>
    <mergeCell ref="A129:A131"/>
    <mergeCell ref="B129:B131"/>
    <mergeCell ref="H129:H131"/>
    <mergeCell ref="N129:N131"/>
    <mergeCell ref="I129:I131"/>
    <mergeCell ref="J129:J131"/>
    <mergeCell ref="K129:K131"/>
    <mergeCell ref="M132:M133"/>
    <mergeCell ref="A119:A123"/>
    <mergeCell ref="B119:B123"/>
    <mergeCell ref="H119:H123"/>
    <mergeCell ref="N119:N123"/>
    <mergeCell ref="A124:A128"/>
    <mergeCell ref="B124:B128"/>
    <mergeCell ref="H124:H128"/>
    <mergeCell ref="N124:N128"/>
    <mergeCell ref="I119:I123"/>
    <mergeCell ref="J119:J123"/>
    <mergeCell ref="K119:K123"/>
    <mergeCell ref="L119:L123"/>
    <mergeCell ref="I124:I128"/>
    <mergeCell ref="J124:J128"/>
    <mergeCell ref="K124:K128"/>
    <mergeCell ref="L124:L128"/>
    <mergeCell ref="A140:A143"/>
    <mergeCell ref="B140:B143"/>
    <mergeCell ref="H140:H143"/>
    <mergeCell ref="N140:N143"/>
    <mergeCell ref="A144:A147"/>
    <mergeCell ref="B144:B147"/>
    <mergeCell ref="H144:H147"/>
    <mergeCell ref="N144:N147"/>
    <mergeCell ref="A136:A139"/>
    <mergeCell ref="B136:B139"/>
    <mergeCell ref="H136:H139"/>
    <mergeCell ref="N136:N139"/>
    <mergeCell ref="J144:J147"/>
    <mergeCell ref="K144:K147"/>
    <mergeCell ref="L144:L147"/>
    <mergeCell ref="A134:A135"/>
    <mergeCell ref="B134:B135"/>
    <mergeCell ref="H134:H135"/>
    <mergeCell ref="N134:N135"/>
    <mergeCell ref="I140:I143"/>
    <mergeCell ref="J140:J143"/>
    <mergeCell ref="K140:K143"/>
    <mergeCell ref="L140:L143"/>
    <mergeCell ref="A156:A157"/>
    <mergeCell ref="B156:B157"/>
    <mergeCell ref="H156:H157"/>
    <mergeCell ref="N156:N157"/>
    <mergeCell ref="A154:A155"/>
    <mergeCell ref="B154:B155"/>
    <mergeCell ref="H154:H155"/>
    <mergeCell ref="N154:N155"/>
    <mergeCell ref="A152:A153"/>
    <mergeCell ref="B152:B153"/>
    <mergeCell ref="H152:H153"/>
    <mergeCell ref="N152:N153"/>
    <mergeCell ref="I152:I153"/>
    <mergeCell ref="J152:J153"/>
    <mergeCell ref="K152:K153"/>
    <mergeCell ref="L152:L153"/>
    <mergeCell ref="A148:A149"/>
    <mergeCell ref="B148:B149"/>
    <mergeCell ref="H148:H149"/>
    <mergeCell ref="I150:I151"/>
    <mergeCell ref="J150:J151"/>
    <mergeCell ref="K150:K151"/>
    <mergeCell ref="L150:L151"/>
    <mergeCell ref="N148:N149"/>
    <mergeCell ref="A150:A151"/>
    <mergeCell ref="B150:B151"/>
    <mergeCell ref="H150:H151"/>
    <mergeCell ref="N150:N151"/>
    <mergeCell ref="I148:I149"/>
    <mergeCell ref="J148:J149"/>
    <mergeCell ref="K148:K149"/>
    <mergeCell ref="L148:L149"/>
    <mergeCell ref="A158:A162"/>
    <mergeCell ref="B158:B162"/>
    <mergeCell ref="H158:H162"/>
    <mergeCell ref="N158:N162"/>
    <mergeCell ref="A163:A164"/>
    <mergeCell ref="B163:B164"/>
    <mergeCell ref="H163:H164"/>
    <mergeCell ref="N163:N164"/>
    <mergeCell ref="I158:I162"/>
    <mergeCell ref="J158:J162"/>
    <mergeCell ref="K158:K162"/>
    <mergeCell ref="L158:L162"/>
    <mergeCell ref="I163:I164"/>
    <mergeCell ref="J163:J164"/>
    <mergeCell ref="K163:K164"/>
    <mergeCell ref="L163:L164"/>
    <mergeCell ref="N175:N178"/>
    <mergeCell ref="A169:A171"/>
    <mergeCell ref="B169:B171"/>
    <mergeCell ref="H169:H171"/>
    <mergeCell ref="N169:N171"/>
    <mergeCell ref="A165:A168"/>
    <mergeCell ref="B165:B168"/>
    <mergeCell ref="H165:H168"/>
    <mergeCell ref="N165:N168"/>
    <mergeCell ref="I169:I171"/>
    <mergeCell ref="J169:J171"/>
    <mergeCell ref="K169:K171"/>
    <mergeCell ref="L169:L171"/>
    <mergeCell ref="I165:I168"/>
    <mergeCell ref="J165:J168"/>
    <mergeCell ref="K165:K168"/>
    <mergeCell ref="L165:L168"/>
    <mergeCell ref="A172:A174"/>
    <mergeCell ref="B172:B174"/>
    <mergeCell ref="H172:H174"/>
    <mergeCell ref="N172:N174"/>
    <mergeCell ref="I172:I174"/>
    <mergeCell ref="J172:J174"/>
    <mergeCell ref="K172:K174"/>
    <mergeCell ref="L172:L174"/>
    <mergeCell ref="I175:I178"/>
    <mergeCell ref="J175:J178"/>
    <mergeCell ref="K175:K178"/>
    <mergeCell ref="L175:L178"/>
    <mergeCell ref="A182:A186"/>
    <mergeCell ref="B182:B186"/>
    <mergeCell ref="H182:H186"/>
    <mergeCell ref="A175:A178"/>
    <mergeCell ref="B175:B178"/>
    <mergeCell ref="H175:H178"/>
    <mergeCell ref="I179:I181"/>
    <mergeCell ref="J179:J181"/>
    <mergeCell ref="K179:K181"/>
    <mergeCell ref="L179:L181"/>
    <mergeCell ref="N182:N186"/>
    <mergeCell ref="A179:A181"/>
    <mergeCell ref="B179:B181"/>
    <mergeCell ref="H179:H181"/>
    <mergeCell ref="N179:N181"/>
    <mergeCell ref="A198:A201"/>
    <mergeCell ref="B198:B201"/>
    <mergeCell ref="H198:H201"/>
    <mergeCell ref="N198:N201"/>
    <mergeCell ref="A196:A197"/>
    <mergeCell ref="B196:B197"/>
    <mergeCell ref="H196:H197"/>
    <mergeCell ref="N196:N197"/>
    <mergeCell ref="A191:A195"/>
    <mergeCell ref="B191:B195"/>
    <mergeCell ref="H191:H195"/>
    <mergeCell ref="N191:N195"/>
    <mergeCell ref="L198:L201"/>
    <mergeCell ref="A187:A190"/>
    <mergeCell ref="B187:B190"/>
    <mergeCell ref="H187:H190"/>
    <mergeCell ref="N187:N190"/>
    <mergeCell ref="I187:I190"/>
    <mergeCell ref="J187:J190"/>
    <mergeCell ref="A210:A212"/>
    <mergeCell ref="B210:B212"/>
    <mergeCell ref="H210:H212"/>
    <mergeCell ref="N210:N212"/>
    <mergeCell ref="A207:A209"/>
    <mergeCell ref="B207:B209"/>
    <mergeCell ref="H207:H209"/>
    <mergeCell ref="N207:N209"/>
    <mergeCell ref="A204:A206"/>
    <mergeCell ref="B204:B206"/>
    <mergeCell ref="H204:H206"/>
    <mergeCell ref="N204:N206"/>
    <mergeCell ref="I207:I209"/>
    <mergeCell ref="J207:J209"/>
    <mergeCell ref="K207:K209"/>
    <mergeCell ref="L207:L209"/>
    <mergeCell ref="I210:I212"/>
    <mergeCell ref="J210:J212"/>
    <mergeCell ref="L210:L212"/>
    <mergeCell ref="K210:K212"/>
    <mergeCell ref="A202:A203"/>
    <mergeCell ref="B202:B203"/>
    <mergeCell ref="H202:H203"/>
    <mergeCell ref="N202:N203"/>
    <mergeCell ref="I204:I206"/>
    <mergeCell ref="J204:J206"/>
    <mergeCell ref="K204:K206"/>
    <mergeCell ref="L204:L206"/>
    <mergeCell ref="I202:I203"/>
    <mergeCell ref="J202:J203"/>
    <mergeCell ref="K202:K203"/>
    <mergeCell ref="L202:L203"/>
    <mergeCell ref="A213:A214"/>
    <mergeCell ref="B213:B214"/>
    <mergeCell ref="H213:H214"/>
    <mergeCell ref="I213:I214"/>
    <mergeCell ref="J213:J214"/>
    <mergeCell ref="K213:K214"/>
    <mergeCell ref="I215:I216"/>
    <mergeCell ref="J215:J216"/>
    <mergeCell ref="K215:K216"/>
    <mergeCell ref="N217:N220"/>
    <mergeCell ref="A221:A222"/>
    <mergeCell ref="B221:B222"/>
    <mergeCell ref="H221:H222"/>
    <mergeCell ref="N221:N222"/>
    <mergeCell ref="A215:A216"/>
    <mergeCell ref="B215:B216"/>
    <mergeCell ref="H215:H216"/>
    <mergeCell ref="N215:N216"/>
    <mergeCell ref="L221:L222"/>
    <mergeCell ref="A217:A220"/>
    <mergeCell ref="B217:B220"/>
    <mergeCell ref="H217:H220"/>
    <mergeCell ref="I221:I222"/>
    <mergeCell ref="J221:J222"/>
    <mergeCell ref="K221:K222"/>
    <mergeCell ref="N213:N214"/>
    <mergeCell ref="I217:I220"/>
    <mergeCell ref="J217:J220"/>
    <mergeCell ref="K217:K220"/>
    <mergeCell ref="L217:L220"/>
    <mergeCell ref="A234:A235"/>
    <mergeCell ref="B234:B235"/>
    <mergeCell ref="H234:H235"/>
    <mergeCell ref="N234:N235"/>
    <mergeCell ref="A231:A233"/>
    <mergeCell ref="B231:B233"/>
    <mergeCell ref="H231:H233"/>
    <mergeCell ref="N231:N233"/>
    <mergeCell ref="A227:A230"/>
    <mergeCell ref="B227:B230"/>
    <mergeCell ref="H227:H230"/>
    <mergeCell ref="N227:N230"/>
    <mergeCell ref="A223:A226"/>
    <mergeCell ref="B223:B226"/>
    <mergeCell ref="H223:H226"/>
    <mergeCell ref="N223:N226"/>
    <mergeCell ref="I227:I230"/>
    <mergeCell ref="J227:J230"/>
    <mergeCell ref="K227:K230"/>
    <mergeCell ref="A244:A247"/>
    <mergeCell ref="B244:B247"/>
    <mergeCell ref="H244:H247"/>
    <mergeCell ref="N244:N247"/>
    <mergeCell ref="A238:A239"/>
    <mergeCell ref="B238:B239"/>
    <mergeCell ref="H238:H239"/>
    <mergeCell ref="N238:N239"/>
    <mergeCell ref="L227:L230"/>
    <mergeCell ref="I231:I233"/>
    <mergeCell ref="J231:J233"/>
    <mergeCell ref="K231:K233"/>
    <mergeCell ref="L231:L233"/>
    <mergeCell ref="I234:I235"/>
    <mergeCell ref="J234:J235"/>
    <mergeCell ref="K234:K235"/>
    <mergeCell ref="L234:L235"/>
    <mergeCell ref="M236:M237"/>
    <mergeCell ref="M238:M239"/>
    <mergeCell ref="M240:M243"/>
    <mergeCell ref="M244:M247"/>
    <mergeCell ref="A236:A237"/>
    <mergeCell ref="B236:B237"/>
    <mergeCell ref="H236:H237"/>
    <mergeCell ref="N236:N237"/>
    <mergeCell ref="I240:I243"/>
    <mergeCell ref="J240:J243"/>
    <mergeCell ref="K240:K243"/>
    <mergeCell ref="L240:L243"/>
    <mergeCell ref="I236:I237"/>
    <mergeCell ref="J236:J237"/>
    <mergeCell ref="K236:K237"/>
    <mergeCell ref="L236:L237"/>
    <mergeCell ref="I238:I239"/>
    <mergeCell ref="J238:J239"/>
    <mergeCell ref="K238:K239"/>
    <mergeCell ref="L238:L239"/>
    <mergeCell ref="A240:A243"/>
    <mergeCell ref="B240:B243"/>
    <mergeCell ref="H240:H243"/>
    <mergeCell ref="N240:N243"/>
    <mergeCell ref="A260:A261"/>
    <mergeCell ref="B260:B261"/>
    <mergeCell ref="H260:H261"/>
    <mergeCell ref="J260:J261"/>
    <mergeCell ref="K260:K261"/>
    <mergeCell ref="L260:L261"/>
    <mergeCell ref="M260:M261"/>
    <mergeCell ref="A255:A257"/>
    <mergeCell ref="B255:B257"/>
    <mergeCell ref="H255:H257"/>
    <mergeCell ref="L255:L257"/>
    <mergeCell ref="M258:M259"/>
    <mergeCell ref="A258:A259"/>
    <mergeCell ref="B258:B259"/>
    <mergeCell ref="H258:H259"/>
    <mergeCell ref="L258:L259"/>
    <mergeCell ref="M255:M257"/>
    <mergeCell ref="J258:J259"/>
    <mergeCell ref="K258:K259"/>
    <mergeCell ref="I255:I257"/>
    <mergeCell ref="H250:H252"/>
    <mergeCell ref="L250:L252"/>
    <mergeCell ref="M250:M252"/>
    <mergeCell ref="A250:A252"/>
    <mergeCell ref="B250:B252"/>
    <mergeCell ref="N248:N249"/>
    <mergeCell ref="N250:N252"/>
    <mergeCell ref="A253:A254"/>
    <mergeCell ref="B253:B254"/>
    <mergeCell ref="H253:H254"/>
    <mergeCell ref="N253:N254"/>
    <mergeCell ref="H248:H249"/>
    <mergeCell ref="L248:L249"/>
    <mergeCell ref="M248:M249"/>
    <mergeCell ref="A248:A249"/>
    <mergeCell ref="B248:B249"/>
    <mergeCell ref="I250:I252"/>
    <mergeCell ref="J250:J252"/>
    <mergeCell ref="K250:K252"/>
    <mergeCell ref="M253:M254"/>
    <mergeCell ref="A270:A271"/>
    <mergeCell ref="B270:B271"/>
    <mergeCell ref="A266:A269"/>
    <mergeCell ref="B266:B269"/>
    <mergeCell ref="A262:A265"/>
    <mergeCell ref="B262:B265"/>
    <mergeCell ref="L272:L274"/>
    <mergeCell ref="M272:M274"/>
    <mergeCell ref="A275:A276"/>
    <mergeCell ref="B275:B276"/>
    <mergeCell ref="H275:H276"/>
    <mergeCell ref="J275:J276"/>
    <mergeCell ref="K275:K276"/>
    <mergeCell ref="L275:L276"/>
    <mergeCell ref="M275:M276"/>
    <mergeCell ref="I272:I274"/>
    <mergeCell ref="A272:A274"/>
    <mergeCell ref="B272:B274"/>
    <mergeCell ref="H272:H274"/>
    <mergeCell ref="J272:J274"/>
    <mergeCell ref="K272:K274"/>
    <mergeCell ref="I270:I271"/>
    <mergeCell ref="I275:I276"/>
    <mergeCell ref="I266:I269"/>
    <mergeCell ref="N272:N274"/>
    <mergeCell ref="N275:N276"/>
    <mergeCell ref="N255:N257"/>
    <mergeCell ref="M266:M269"/>
    <mergeCell ref="H270:H271"/>
    <mergeCell ref="L270:L271"/>
    <mergeCell ref="M270:M271"/>
    <mergeCell ref="H266:H269"/>
    <mergeCell ref="J266:J269"/>
    <mergeCell ref="K266:K269"/>
    <mergeCell ref="L266:L269"/>
    <mergeCell ref="H262:H265"/>
    <mergeCell ref="J262:J265"/>
    <mergeCell ref="K262:K265"/>
    <mergeCell ref="L262:L265"/>
    <mergeCell ref="M262:M265"/>
    <mergeCell ref="N258:N259"/>
    <mergeCell ref="J270:J271"/>
    <mergeCell ref="K270:K271"/>
    <mergeCell ref="N260:N261"/>
    <mergeCell ref="N262:N265"/>
    <mergeCell ref="N266:N269"/>
    <mergeCell ref="N270:N271"/>
    <mergeCell ref="I258:I259"/>
  </mergeCells>
  <conditionalFormatting sqref="C129:G157 C163:G181 C187:G190 C10:G118 C196:G276">
    <cfRule type="expression" dxfId="58" priority="371">
      <formula>$C10="Всего"</formula>
    </cfRule>
  </conditionalFormatting>
  <conditionalFormatting sqref="G5:G276">
    <cfRule type="dataBar" priority="363">
      <dataBar>
        <cfvo type="num" val="0"/>
        <cfvo type="num" val="1"/>
        <color theme="8" tint="0.39997558519241921"/>
      </dataBar>
    </cfRule>
  </conditionalFormatting>
  <conditionalFormatting sqref="C119:G123">
    <cfRule type="expression" dxfId="57" priority="357">
      <formula>$C119="Всего"</formula>
    </cfRule>
  </conditionalFormatting>
  <conditionalFormatting sqref="C182:G186">
    <cfRule type="expression" dxfId="56" priority="352">
      <formula>$C182="Всего"</formula>
    </cfRule>
  </conditionalFormatting>
  <conditionalFormatting sqref="G54">
    <cfRule type="expression" dxfId="55" priority="324">
      <formula>$C54="Всего"</formula>
    </cfRule>
  </conditionalFormatting>
  <conditionalFormatting sqref="G77">
    <cfRule type="expression" dxfId="54" priority="311">
      <formula>$C77="Всего"</formula>
    </cfRule>
  </conditionalFormatting>
  <conditionalFormatting sqref="G80">
    <cfRule type="expression" dxfId="53" priority="308">
      <formula>$C80="Всего"</formula>
    </cfRule>
  </conditionalFormatting>
  <conditionalFormatting sqref="G95">
    <cfRule type="expression" dxfId="52" priority="291">
      <formula>$C95="Всего"</formula>
    </cfRule>
  </conditionalFormatting>
  <conditionalFormatting sqref="G99">
    <cfRule type="expression" dxfId="51" priority="288">
      <formula>$C99="Всего"</formula>
    </cfRule>
  </conditionalFormatting>
  <conditionalFormatting sqref="G107">
    <cfRule type="expression" dxfId="50" priority="279">
      <formula>$C107="Всего"</formula>
    </cfRule>
  </conditionalFormatting>
  <conditionalFormatting sqref="G110">
    <cfRule type="expression" dxfId="49" priority="276">
      <formula>$C110="Всего"</formula>
    </cfRule>
  </conditionalFormatting>
  <conditionalFormatting sqref="G113">
    <cfRule type="expression" dxfId="48" priority="273">
      <formula>$C113="Всего"</formula>
    </cfRule>
  </conditionalFormatting>
  <conditionalFormatting sqref="C119:G123">
    <cfRule type="expression" dxfId="47" priority="265">
      <formula>$C119="Всего"</formula>
    </cfRule>
  </conditionalFormatting>
  <conditionalFormatting sqref="C119:G123">
    <cfRule type="expression" dxfId="46" priority="264">
      <formula>$C119="Всего"</formula>
    </cfRule>
  </conditionalFormatting>
  <conditionalFormatting sqref="C119:G123">
    <cfRule type="expression" dxfId="45" priority="263">
      <formula>$C119="Всего"</formula>
    </cfRule>
  </conditionalFormatting>
  <conditionalFormatting sqref="C119:G123">
    <cfRule type="expression" dxfId="44" priority="262">
      <formula>$C119="Всего"</formula>
    </cfRule>
  </conditionalFormatting>
  <conditionalFormatting sqref="C119:G123">
    <cfRule type="expression" dxfId="43" priority="261">
      <formula>$C119="Всего"</formula>
    </cfRule>
  </conditionalFormatting>
  <conditionalFormatting sqref="C119:G123">
    <cfRule type="expression" dxfId="42" priority="260">
      <formula>$C119="Всего"</formula>
    </cfRule>
  </conditionalFormatting>
  <conditionalFormatting sqref="C119:G123">
    <cfRule type="expression" dxfId="41" priority="259">
      <formula>$C119="Всего"</formula>
    </cfRule>
  </conditionalFormatting>
  <conditionalFormatting sqref="C124:G128">
    <cfRule type="expression" dxfId="40" priority="257">
      <formula>$C124="Всего"</formula>
    </cfRule>
  </conditionalFormatting>
  <conditionalFormatting sqref="G126">
    <cfRule type="expression" dxfId="39" priority="256">
      <formula>$C126="Всего"</formula>
    </cfRule>
  </conditionalFormatting>
  <conditionalFormatting sqref="G146">
    <cfRule type="expression" dxfId="38" priority="232">
      <formula>$C146="Всего"</formula>
    </cfRule>
  </conditionalFormatting>
  <conditionalFormatting sqref="C158:G162">
    <cfRule type="expression" dxfId="37" priority="207">
      <formula>$C158="Всего"</formula>
    </cfRule>
  </conditionalFormatting>
  <conditionalFormatting sqref="C158:G162">
    <cfRule type="expression" dxfId="36" priority="206">
      <formula>$C158="Всего"</formula>
    </cfRule>
  </conditionalFormatting>
  <conditionalFormatting sqref="C158:G162">
    <cfRule type="expression" dxfId="35" priority="205">
      <formula>$C158="Всего"</formula>
    </cfRule>
  </conditionalFormatting>
  <conditionalFormatting sqref="C158:G162">
    <cfRule type="expression" dxfId="34" priority="204">
      <formula>$C158="Всего"</formula>
    </cfRule>
  </conditionalFormatting>
  <conditionalFormatting sqref="C158:G162">
    <cfRule type="expression" dxfId="33" priority="203">
      <formula>$C158="Всего"</formula>
    </cfRule>
  </conditionalFormatting>
  <conditionalFormatting sqref="C158:G162">
    <cfRule type="expression" dxfId="32" priority="202">
      <formula>$C158="Всего"</formula>
    </cfRule>
  </conditionalFormatting>
  <conditionalFormatting sqref="C158:G162">
    <cfRule type="expression" dxfId="31" priority="201">
      <formula>$C158="Всего"</formula>
    </cfRule>
  </conditionalFormatting>
  <conditionalFormatting sqref="C158:G162">
    <cfRule type="expression" dxfId="30" priority="200">
      <formula>$C158="Всего"</formula>
    </cfRule>
  </conditionalFormatting>
  <conditionalFormatting sqref="C158:G162">
    <cfRule type="expression" dxfId="29" priority="199">
      <formula>$C158="Всего"</formula>
    </cfRule>
  </conditionalFormatting>
  <conditionalFormatting sqref="C158:G162">
    <cfRule type="expression" dxfId="28" priority="198">
      <formula>$C158="Всего"</formula>
    </cfRule>
  </conditionalFormatting>
  <conditionalFormatting sqref="C158:G162">
    <cfRule type="expression" dxfId="27" priority="197">
      <formula>$C158="Всего"</formula>
    </cfRule>
  </conditionalFormatting>
  <conditionalFormatting sqref="G167">
    <cfRule type="expression" dxfId="26" priority="191">
      <formula>$C167="Всего"</formula>
    </cfRule>
  </conditionalFormatting>
  <conditionalFormatting sqref="G171">
    <cfRule type="expression" dxfId="25" priority="188">
      <formula>$C171="Всего"</formula>
    </cfRule>
  </conditionalFormatting>
  <conditionalFormatting sqref="G174">
    <cfRule type="expression" dxfId="24" priority="185">
      <formula>$C174="Всего"</formula>
    </cfRule>
  </conditionalFormatting>
  <conditionalFormatting sqref="G181">
    <cfRule type="expression" dxfId="23" priority="179">
      <formula>$C181="Всего"</formula>
    </cfRule>
  </conditionalFormatting>
  <conditionalFormatting sqref="C182:G186">
    <cfRule type="expression" dxfId="22" priority="177">
      <formula>$C182="Всего"</formula>
    </cfRule>
  </conditionalFormatting>
  <conditionalFormatting sqref="C182:G186">
    <cfRule type="expression" dxfId="21" priority="176">
      <formula>$C182="Всего"</formula>
    </cfRule>
  </conditionalFormatting>
  <conditionalFormatting sqref="C182:G186">
    <cfRule type="expression" dxfId="20" priority="175">
      <formula>$C182="Всего"</formula>
    </cfRule>
  </conditionalFormatting>
  <conditionalFormatting sqref="C182:G186">
    <cfRule type="expression" dxfId="19" priority="174">
      <formula>$C182="Всего"</formula>
    </cfRule>
  </conditionalFormatting>
  <conditionalFormatting sqref="C182:G186">
    <cfRule type="expression" dxfId="18" priority="173">
      <formula>$C182="Всего"</formula>
    </cfRule>
  </conditionalFormatting>
  <conditionalFormatting sqref="C182:G186">
    <cfRule type="expression" dxfId="17" priority="172">
      <formula>$C182="Всего"</formula>
    </cfRule>
  </conditionalFormatting>
  <conditionalFormatting sqref="C182:G186">
    <cfRule type="expression" dxfId="16" priority="171">
      <formula>$C182="Всего"</formula>
    </cfRule>
  </conditionalFormatting>
  <conditionalFormatting sqref="C182:G186">
    <cfRule type="expression" dxfId="15" priority="170">
      <formula>$C182="Всего"</formula>
    </cfRule>
  </conditionalFormatting>
  <conditionalFormatting sqref="C182:G186">
    <cfRule type="expression" dxfId="14" priority="169">
      <formula>$C182="Всего"</formula>
    </cfRule>
  </conditionalFormatting>
  <conditionalFormatting sqref="C182:G186">
    <cfRule type="expression" dxfId="13" priority="168">
      <formula>$C182="Всего"</formula>
    </cfRule>
  </conditionalFormatting>
  <conditionalFormatting sqref="C182:G186">
    <cfRule type="expression" dxfId="12" priority="167">
      <formula>$C182="Всего"</formula>
    </cfRule>
  </conditionalFormatting>
  <conditionalFormatting sqref="G189">
    <cfRule type="expression" dxfId="11" priority="164">
      <formula>$C189="Всего"</formula>
    </cfRule>
  </conditionalFormatting>
  <conditionalFormatting sqref="C191:G195">
    <cfRule type="expression" dxfId="10" priority="162">
      <formula>$C191="Всего"</formula>
    </cfRule>
  </conditionalFormatting>
  <conditionalFormatting sqref="G193">
    <cfRule type="expression" dxfId="9" priority="161">
      <formula>$C193="Всего"</formula>
    </cfRule>
  </conditionalFormatting>
  <conditionalFormatting sqref="G200">
    <cfRule type="expression" dxfId="8" priority="155">
      <formula>$C200="Всего"</formula>
    </cfRule>
  </conditionalFormatting>
  <conditionalFormatting sqref="G225">
    <cfRule type="expression" dxfId="7" priority="107">
      <formula>$C225="Всего"</formula>
    </cfRule>
  </conditionalFormatting>
  <conditionalFormatting sqref="G229">
    <cfRule type="expression" dxfId="6" priority="104">
      <formula>$C229="Всего"</formula>
    </cfRule>
  </conditionalFormatting>
  <conditionalFormatting sqref="G246">
    <cfRule type="expression" dxfId="5" priority="74">
      <formula>$C246="Всего"</formula>
    </cfRule>
  </conditionalFormatting>
  <conditionalFormatting sqref="G249">
    <cfRule type="expression" dxfId="4" priority="59">
      <formula>$C249="Всего"</formula>
    </cfRule>
  </conditionalFormatting>
  <conditionalFormatting sqref="G257">
    <cfRule type="expression" dxfId="3" priority="37">
      <formula>$C257="Всего"</formula>
    </cfRule>
  </conditionalFormatting>
  <conditionalFormatting sqref="G268">
    <cfRule type="expression" dxfId="2" priority="11">
      <formula>$C268="Всего"</formula>
    </cfRule>
  </conditionalFormatting>
  <conditionalFormatting sqref="G274">
    <cfRule type="expression" dxfId="1" priority="5">
      <formula>$C274="Всего"</formula>
    </cfRule>
  </conditionalFormatting>
  <conditionalFormatting sqref="C69">
    <cfRule type="expression" dxfId="0" priority="1">
      <formula>$C69="Всего"</formula>
    </cfRule>
  </conditionalFormatting>
  <pageMargins left="0.19685039370078741" right="0.19685039370078741" top="0.43307086614173229" bottom="0.15748031496062992" header="0.23622047244094491" footer="0.11811023622047245"/>
  <pageSetup paperSize="9" scale="49" fitToHeight="0" orientation="landscape" r:id="rId1"/>
  <headerFooter differentFirst="1">
    <oddHeader>&amp;C&amp;P</oddHeader>
    <firstHeader>&amp;C</firstHeader>
  </headerFooter>
  <rowBreaks count="6" manualBreakCount="6">
    <brk id="44" max="13" man="1"/>
    <brk id="89" max="13" man="1"/>
    <brk id="131" max="13" man="1"/>
    <brk id="164" max="13" man="1"/>
    <brk id="212" max="13" man="1"/>
    <brk id="252" max="13" man="1"/>
  </rowBreaks>
</worksheet>
</file>

<file path=xl/worksheets/sheet2.xml><?xml version="1.0" encoding="utf-8"?>
<worksheet xmlns="http://schemas.openxmlformats.org/spreadsheetml/2006/main" xmlns:r="http://schemas.openxmlformats.org/officeDocument/2006/relationships">
  <sheetPr>
    <tabColor rgb="FF00B0F0"/>
    <outlinePr summaryBelow="0" summaryRight="0"/>
  </sheetPr>
  <dimension ref="A1:U171"/>
  <sheetViews>
    <sheetView view="pageBreakPreview" zoomScaleNormal="80" zoomScaleSheetLayoutView="100" workbookViewId="0">
      <pane xSplit="6" ySplit="5" topLeftCell="G6" activePane="bottomRight" state="frozen"/>
      <selection activeCell="B128" sqref="B128:F136"/>
      <selection pane="topRight" activeCell="B128" sqref="B128:F136"/>
      <selection pane="bottomLeft" activeCell="B128" sqref="B128:F136"/>
      <selection pane="bottomRight" activeCell="H22" sqref="H22"/>
    </sheetView>
  </sheetViews>
  <sheetFormatPr defaultColWidth="8.85546875" defaultRowHeight="15" outlineLevelRow="1"/>
  <cols>
    <col min="1" max="1" width="3.85546875" customWidth="1"/>
    <col min="2" max="2" width="19.42578125" customWidth="1"/>
    <col min="3" max="3" width="14.42578125" customWidth="1"/>
    <col min="4" max="4" width="9.42578125" hidden="1" customWidth="1"/>
    <col min="5" max="5" width="11" customWidth="1"/>
    <col min="6" max="6" width="9.42578125" customWidth="1"/>
    <col min="7" max="7" width="5" customWidth="1"/>
    <col min="8" max="8" width="8.85546875" customWidth="1"/>
    <col min="9" max="9" width="9.42578125" style="70" customWidth="1"/>
    <col min="10" max="10" width="8.85546875" customWidth="1"/>
    <col min="11" max="11" width="9" customWidth="1"/>
    <col min="12" max="12" width="9.140625" customWidth="1"/>
    <col min="13" max="13" width="7.85546875" customWidth="1"/>
    <col min="14" max="14" width="10" customWidth="1"/>
    <col min="15" max="15" width="10.140625" customWidth="1"/>
    <col min="16" max="16" width="8.85546875" style="70" customWidth="1"/>
    <col min="17" max="17" width="47.5703125" customWidth="1"/>
    <col min="18" max="18" width="9" bestFit="1" customWidth="1"/>
    <col min="257" max="257" width="3.85546875" customWidth="1"/>
    <col min="258" max="258" width="19.42578125" customWidth="1"/>
    <col min="259" max="259" width="14.42578125" customWidth="1"/>
    <col min="260" max="260" width="0" hidden="1" customWidth="1"/>
    <col min="261" max="261" width="11" customWidth="1"/>
    <col min="262" max="262" width="9.42578125" customWidth="1"/>
    <col min="263" max="263" width="5" customWidth="1"/>
    <col min="264" max="264" width="8.85546875" customWidth="1"/>
    <col min="265" max="265" width="9.42578125" customWidth="1"/>
    <col min="266" max="266" width="8.85546875" customWidth="1"/>
    <col min="267" max="267" width="9" customWidth="1"/>
    <col min="268" max="268" width="9.140625" customWidth="1"/>
    <col min="269" max="269" width="7.85546875" customWidth="1"/>
    <col min="270" max="270" width="10" customWidth="1"/>
    <col min="271" max="271" width="9.28515625" customWidth="1"/>
    <col min="272" max="272" width="8.85546875" customWidth="1"/>
    <col min="273" max="273" width="47.5703125" customWidth="1"/>
    <col min="274" max="274" width="9" bestFit="1" customWidth="1"/>
    <col min="513" max="513" width="3.85546875" customWidth="1"/>
    <col min="514" max="514" width="19.42578125" customWidth="1"/>
    <col min="515" max="515" width="14.42578125" customWidth="1"/>
    <col min="516" max="516" width="0" hidden="1" customWidth="1"/>
    <col min="517" max="517" width="11" customWidth="1"/>
    <col min="518" max="518" width="9.42578125" customWidth="1"/>
    <col min="519" max="519" width="5" customWidth="1"/>
    <col min="520" max="520" width="8.85546875" customWidth="1"/>
    <col min="521" max="521" width="9.42578125" customWidth="1"/>
    <col min="522" max="522" width="8.85546875" customWidth="1"/>
    <col min="523" max="523" width="9" customWidth="1"/>
    <col min="524" max="524" width="9.140625" customWidth="1"/>
    <col min="525" max="525" width="7.85546875" customWidth="1"/>
    <col min="526" max="526" width="10" customWidth="1"/>
    <col min="527" max="527" width="9.28515625" customWidth="1"/>
    <col min="528" max="528" width="8.85546875" customWidth="1"/>
    <col min="529" max="529" width="47.5703125" customWidth="1"/>
    <col min="530" max="530" width="9" bestFit="1" customWidth="1"/>
    <col min="769" max="769" width="3.85546875" customWidth="1"/>
    <col min="770" max="770" width="19.42578125" customWidth="1"/>
    <col min="771" max="771" width="14.42578125" customWidth="1"/>
    <col min="772" max="772" width="0" hidden="1" customWidth="1"/>
    <col min="773" max="773" width="11" customWidth="1"/>
    <col min="774" max="774" width="9.42578125" customWidth="1"/>
    <col min="775" max="775" width="5" customWidth="1"/>
    <col min="776" max="776" width="8.85546875" customWidth="1"/>
    <col min="777" max="777" width="9.42578125" customWidth="1"/>
    <col min="778" max="778" width="8.85546875" customWidth="1"/>
    <col min="779" max="779" width="9" customWidth="1"/>
    <col min="780" max="780" width="9.140625" customWidth="1"/>
    <col min="781" max="781" width="7.85546875" customWidth="1"/>
    <col min="782" max="782" width="10" customWidth="1"/>
    <col min="783" max="783" width="9.28515625" customWidth="1"/>
    <col min="784" max="784" width="8.85546875" customWidth="1"/>
    <col min="785" max="785" width="47.5703125" customWidth="1"/>
    <col min="786" max="786" width="9" bestFit="1" customWidth="1"/>
    <col min="1025" max="1025" width="3.85546875" customWidth="1"/>
    <col min="1026" max="1026" width="19.42578125" customWidth="1"/>
    <col min="1027" max="1027" width="14.42578125" customWidth="1"/>
    <col min="1028" max="1028" width="0" hidden="1" customWidth="1"/>
    <col min="1029" max="1029" width="11" customWidth="1"/>
    <col min="1030" max="1030" width="9.42578125" customWidth="1"/>
    <col min="1031" max="1031" width="5" customWidth="1"/>
    <col min="1032" max="1032" width="8.85546875" customWidth="1"/>
    <col min="1033" max="1033" width="9.42578125" customWidth="1"/>
    <col min="1034" max="1034" width="8.85546875" customWidth="1"/>
    <col min="1035" max="1035" width="9" customWidth="1"/>
    <col min="1036" max="1036" width="9.140625" customWidth="1"/>
    <col min="1037" max="1037" width="7.85546875" customWidth="1"/>
    <col min="1038" max="1038" width="10" customWidth="1"/>
    <col min="1039" max="1039" width="9.28515625" customWidth="1"/>
    <col min="1040" max="1040" width="8.85546875" customWidth="1"/>
    <col min="1041" max="1041" width="47.5703125" customWidth="1"/>
    <col min="1042" max="1042" width="9" bestFit="1" customWidth="1"/>
    <col min="1281" max="1281" width="3.85546875" customWidth="1"/>
    <col min="1282" max="1282" width="19.42578125" customWidth="1"/>
    <col min="1283" max="1283" width="14.42578125" customWidth="1"/>
    <col min="1284" max="1284" width="0" hidden="1" customWidth="1"/>
    <col min="1285" max="1285" width="11" customWidth="1"/>
    <col min="1286" max="1286" width="9.42578125" customWidth="1"/>
    <col min="1287" max="1287" width="5" customWidth="1"/>
    <col min="1288" max="1288" width="8.85546875" customWidth="1"/>
    <col min="1289" max="1289" width="9.42578125" customWidth="1"/>
    <col min="1290" max="1290" width="8.85546875" customWidth="1"/>
    <col min="1291" max="1291" width="9" customWidth="1"/>
    <col min="1292" max="1292" width="9.140625" customWidth="1"/>
    <col min="1293" max="1293" width="7.85546875" customWidth="1"/>
    <col min="1294" max="1294" width="10" customWidth="1"/>
    <col min="1295" max="1295" width="9.28515625" customWidth="1"/>
    <col min="1296" max="1296" width="8.85546875" customWidth="1"/>
    <col min="1297" max="1297" width="47.5703125" customWidth="1"/>
    <col min="1298" max="1298" width="9" bestFit="1" customWidth="1"/>
    <col min="1537" max="1537" width="3.85546875" customWidth="1"/>
    <col min="1538" max="1538" width="19.42578125" customWidth="1"/>
    <col min="1539" max="1539" width="14.42578125" customWidth="1"/>
    <col min="1540" max="1540" width="0" hidden="1" customWidth="1"/>
    <col min="1541" max="1541" width="11" customWidth="1"/>
    <col min="1542" max="1542" width="9.42578125" customWidth="1"/>
    <col min="1543" max="1543" width="5" customWidth="1"/>
    <col min="1544" max="1544" width="8.85546875" customWidth="1"/>
    <col min="1545" max="1545" width="9.42578125" customWidth="1"/>
    <col min="1546" max="1546" width="8.85546875" customWidth="1"/>
    <col min="1547" max="1547" width="9" customWidth="1"/>
    <col min="1548" max="1548" width="9.140625" customWidth="1"/>
    <col min="1549" max="1549" width="7.85546875" customWidth="1"/>
    <col min="1550" max="1550" width="10" customWidth="1"/>
    <col min="1551" max="1551" width="9.28515625" customWidth="1"/>
    <col min="1552" max="1552" width="8.85546875" customWidth="1"/>
    <col min="1553" max="1553" width="47.5703125" customWidth="1"/>
    <col min="1554" max="1554" width="9" bestFit="1" customWidth="1"/>
    <col min="1793" max="1793" width="3.85546875" customWidth="1"/>
    <col min="1794" max="1794" width="19.42578125" customWidth="1"/>
    <col min="1795" max="1795" width="14.42578125" customWidth="1"/>
    <col min="1796" max="1796" width="0" hidden="1" customWidth="1"/>
    <col min="1797" max="1797" width="11" customWidth="1"/>
    <col min="1798" max="1798" width="9.42578125" customWidth="1"/>
    <col min="1799" max="1799" width="5" customWidth="1"/>
    <col min="1800" max="1800" width="8.85546875" customWidth="1"/>
    <col min="1801" max="1801" width="9.42578125" customWidth="1"/>
    <col min="1802" max="1802" width="8.85546875" customWidth="1"/>
    <col min="1803" max="1803" width="9" customWidth="1"/>
    <col min="1804" max="1804" width="9.140625" customWidth="1"/>
    <col min="1805" max="1805" width="7.85546875" customWidth="1"/>
    <col min="1806" max="1806" width="10" customWidth="1"/>
    <col min="1807" max="1807" width="9.28515625" customWidth="1"/>
    <col min="1808" max="1808" width="8.85546875" customWidth="1"/>
    <col min="1809" max="1809" width="47.5703125" customWidth="1"/>
    <col min="1810" max="1810" width="9" bestFit="1" customWidth="1"/>
    <col min="2049" max="2049" width="3.85546875" customWidth="1"/>
    <col min="2050" max="2050" width="19.42578125" customWidth="1"/>
    <col min="2051" max="2051" width="14.42578125" customWidth="1"/>
    <col min="2052" max="2052" width="0" hidden="1" customWidth="1"/>
    <col min="2053" max="2053" width="11" customWidth="1"/>
    <col min="2054" max="2054" width="9.42578125" customWidth="1"/>
    <col min="2055" max="2055" width="5" customWidth="1"/>
    <col min="2056" max="2056" width="8.85546875" customWidth="1"/>
    <col min="2057" max="2057" width="9.42578125" customWidth="1"/>
    <col min="2058" max="2058" width="8.85546875" customWidth="1"/>
    <col min="2059" max="2059" width="9" customWidth="1"/>
    <col min="2060" max="2060" width="9.140625" customWidth="1"/>
    <col min="2061" max="2061" width="7.85546875" customWidth="1"/>
    <col min="2062" max="2062" width="10" customWidth="1"/>
    <col min="2063" max="2063" width="9.28515625" customWidth="1"/>
    <col min="2064" max="2064" width="8.85546875" customWidth="1"/>
    <col min="2065" max="2065" width="47.5703125" customWidth="1"/>
    <col min="2066" max="2066" width="9" bestFit="1" customWidth="1"/>
    <col min="2305" max="2305" width="3.85546875" customWidth="1"/>
    <col min="2306" max="2306" width="19.42578125" customWidth="1"/>
    <col min="2307" max="2307" width="14.42578125" customWidth="1"/>
    <col min="2308" max="2308" width="0" hidden="1" customWidth="1"/>
    <col min="2309" max="2309" width="11" customWidth="1"/>
    <col min="2310" max="2310" width="9.42578125" customWidth="1"/>
    <col min="2311" max="2311" width="5" customWidth="1"/>
    <col min="2312" max="2312" width="8.85546875" customWidth="1"/>
    <col min="2313" max="2313" width="9.42578125" customWidth="1"/>
    <col min="2314" max="2314" width="8.85546875" customWidth="1"/>
    <col min="2315" max="2315" width="9" customWidth="1"/>
    <col min="2316" max="2316" width="9.140625" customWidth="1"/>
    <col min="2317" max="2317" width="7.85546875" customWidth="1"/>
    <col min="2318" max="2318" width="10" customWidth="1"/>
    <col min="2319" max="2319" width="9.28515625" customWidth="1"/>
    <col min="2320" max="2320" width="8.85546875" customWidth="1"/>
    <col min="2321" max="2321" width="47.5703125" customWidth="1"/>
    <col min="2322" max="2322" width="9" bestFit="1" customWidth="1"/>
    <col min="2561" max="2561" width="3.85546875" customWidth="1"/>
    <col min="2562" max="2562" width="19.42578125" customWidth="1"/>
    <col min="2563" max="2563" width="14.42578125" customWidth="1"/>
    <col min="2564" max="2564" width="0" hidden="1" customWidth="1"/>
    <col min="2565" max="2565" width="11" customWidth="1"/>
    <col min="2566" max="2566" width="9.42578125" customWidth="1"/>
    <col min="2567" max="2567" width="5" customWidth="1"/>
    <col min="2568" max="2568" width="8.85546875" customWidth="1"/>
    <col min="2569" max="2569" width="9.42578125" customWidth="1"/>
    <col min="2570" max="2570" width="8.85546875" customWidth="1"/>
    <col min="2571" max="2571" width="9" customWidth="1"/>
    <col min="2572" max="2572" width="9.140625" customWidth="1"/>
    <col min="2573" max="2573" width="7.85546875" customWidth="1"/>
    <col min="2574" max="2574" width="10" customWidth="1"/>
    <col min="2575" max="2575" width="9.28515625" customWidth="1"/>
    <col min="2576" max="2576" width="8.85546875" customWidth="1"/>
    <col min="2577" max="2577" width="47.5703125" customWidth="1"/>
    <col min="2578" max="2578" width="9" bestFit="1" customWidth="1"/>
    <col min="2817" max="2817" width="3.85546875" customWidth="1"/>
    <col min="2818" max="2818" width="19.42578125" customWidth="1"/>
    <col min="2819" max="2819" width="14.42578125" customWidth="1"/>
    <col min="2820" max="2820" width="0" hidden="1" customWidth="1"/>
    <col min="2821" max="2821" width="11" customWidth="1"/>
    <col min="2822" max="2822" width="9.42578125" customWidth="1"/>
    <col min="2823" max="2823" width="5" customWidth="1"/>
    <col min="2824" max="2824" width="8.85546875" customWidth="1"/>
    <col min="2825" max="2825" width="9.42578125" customWidth="1"/>
    <col min="2826" max="2826" width="8.85546875" customWidth="1"/>
    <col min="2827" max="2827" width="9" customWidth="1"/>
    <col min="2828" max="2828" width="9.140625" customWidth="1"/>
    <col min="2829" max="2829" width="7.85546875" customWidth="1"/>
    <col min="2830" max="2830" width="10" customWidth="1"/>
    <col min="2831" max="2831" width="9.28515625" customWidth="1"/>
    <col min="2832" max="2832" width="8.85546875" customWidth="1"/>
    <col min="2833" max="2833" width="47.5703125" customWidth="1"/>
    <col min="2834" max="2834" width="9" bestFit="1" customWidth="1"/>
    <col min="3073" max="3073" width="3.85546875" customWidth="1"/>
    <col min="3074" max="3074" width="19.42578125" customWidth="1"/>
    <col min="3075" max="3075" width="14.42578125" customWidth="1"/>
    <col min="3076" max="3076" width="0" hidden="1" customWidth="1"/>
    <col min="3077" max="3077" width="11" customWidth="1"/>
    <col min="3078" max="3078" width="9.42578125" customWidth="1"/>
    <col min="3079" max="3079" width="5" customWidth="1"/>
    <col min="3080" max="3080" width="8.85546875" customWidth="1"/>
    <col min="3081" max="3081" width="9.42578125" customWidth="1"/>
    <col min="3082" max="3082" width="8.85546875" customWidth="1"/>
    <col min="3083" max="3083" width="9" customWidth="1"/>
    <col min="3084" max="3084" width="9.140625" customWidth="1"/>
    <col min="3085" max="3085" width="7.85546875" customWidth="1"/>
    <col min="3086" max="3086" width="10" customWidth="1"/>
    <col min="3087" max="3087" width="9.28515625" customWidth="1"/>
    <col min="3088" max="3088" width="8.85546875" customWidth="1"/>
    <col min="3089" max="3089" width="47.5703125" customWidth="1"/>
    <col min="3090" max="3090" width="9" bestFit="1" customWidth="1"/>
    <col min="3329" max="3329" width="3.85546875" customWidth="1"/>
    <col min="3330" max="3330" width="19.42578125" customWidth="1"/>
    <col min="3331" max="3331" width="14.42578125" customWidth="1"/>
    <col min="3332" max="3332" width="0" hidden="1" customWidth="1"/>
    <col min="3333" max="3333" width="11" customWidth="1"/>
    <col min="3334" max="3334" width="9.42578125" customWidth="1"/>
    <col min="3335" max="3335" width="5" customWidth="1"/>
    <col min="3336" max="3336" width="8.85546875" customWidth="1"/>
    <col min="3337" max="3337" width="9.42578125" customWidth="1"/>
    <col min="3338" max="3338" width="8.85546875" customWidth="1"/>
    <col min="3339" max="3339" width="9" customWidth="1"/>
    <col min="3340" max="3340" width="9.140625" customWidth="1"/>
    <col min="3341" max="3341" width="7.85546875" customWidth="1"/>
    <col min="3342" max="3342" width="10" customWidth="1"/>
    <col min="3343" max="3343" width="9.28515625" customWidth="1"/>
    <col min="3344" max="3344" width="8.85546875" customWidth="1"/>
    <col min="3345" max="3345" width="47.5703125" customWidth="1"/>
    <col min="3346" max="3346" width="9" bestFit="1" customWidth="1"/>
    <col min="3585" max="3585" width="3.85546875" customWidth="1"/>
    <col min="3586" max="3586" width="19.42578125" customWidth="1"/>
    <col min="3587" max="3587" width="14.42578125" customWidth="1"/>
    <col min="3588" max="3588" width="0" hidden="1" customWidth="1"/>
    <col min="3589" max="3589" width="11" customWidth="1"/>
    <col min="3590" max="3590" width="9.42578125" customWidth="1"/>
    <col min="3591" max="3591" width="5" customWidth="1"/>
    <col min="3592" max="3592" width="8.85546875" customWidth="1"/>
    <col min="3593" max="3593" width="9.42578125" customWidth="1"/>
    <col min="3594" max="3594" width="8.85546875" customWidth="1"/>
    <col min="3595" max="3595" width="9" customWidth="1"/>
    <col min="3596" max="3596" width="9.140625" customWidth="1"/>
    <col min="3597" max="3597" width="7.85546875" customWidth="1"/>
    <col min="3598" max="3598" width="10" customWidth="1"/>
    <col min="3599" max="3599" width="9.28515625" customWidth="1"/>
    <col min="3600" max="3600" width="8.85546875" customWidth="1"/>
    <col min="3601" max="3601" width="47.5703125" customWidth="1"/>
    <col min="3602" max="3602" width="9" bestFit="1" customWidth="1"/>
    <col min="3841" max="3841" width="3.85546875" customWidth="1"/>
    <col min="3842" max="3842" width="19.42578125" customWidth="1"/>
    <col min="3843" max="3843" width="14.42578125" customWidth="1"/>
    <col min="3844" max="3844" width="0" hidden="1" customWidth="1"/>
    <col min="3845" max="3845" width="11" customWidth="1"/>
    <col min="3846" max="3846" width="9.42578125" customWidth="1"/>
    <col min="3847" max="3847" width="5" customWidth="1"/>
    <col min="3848" max="3848" width="8.85546875" customWidth="1"/>
    <col min="3849" max="3849" width="9.42578125" customWidth="1"/>
    <col min="3850" max="3850" width="8.85546875" customWidth="1"/>
    <col min="3851" max="3851" width="9" customWidth="1"/>
    <col min="3852" max="3852" width="9.140625" customWidth="1"/>
    <col min="3853" max="3853" width="7.85546875" customWidth="1"/>
    <col min="3854" max="3854" width="10" customWidth="1"/>
    <col min="3855" max="3855" width="9.28515625" customWidth="1"/>
    <col min="3856" max="3856" width="8.85546875" customWidth="1"/>
    <col min="3857" max="3857" width="47.5703125" customWidth="1"/>
    <col min="3858" max="3858" width="9" bestFit="1" customWidth="1"/>
    <col min="4097" max="4097" width="3.85546875" customWidth="1"/>
    <col min="4098" max="4098" width="19.42578125" customWidth="1"/>
    <col min="4099" max="4099" width="14.42578125" customWidth="1"/>
    <col min="4100" max="4100" width="0" hidden="1" customWidth="1"/>
    <col min="4101" max="4101" width="11" customWidth="1"/>
    <col min="4102" max="4102" width="9.42578125" customWidth="1"/>
    <col min="4103" max="4103" width="5" customWidth="1"/>
    <col min="4104" max="4104" width="8.85546875" customWidth="1"/>
    <col min="4105" max="4105" width="9.42578125" customWidth="1"/>
    <col min="4106" max="4106" width="8.85546875" customWidth="1"/>
    <col min="4107" max="4107" width="9" customWidth="1"/>
    <col min="4108" max="4108" width="9.140625" customWidth="1"/>
    <col min="4109" max="4109" width="7.85546875" customWidth="1"/>
    <col min="4110" max="4110" width="10" customWidth="1"/>
    <col min="4111" max="4111" width="9.28515625" customWidth="1"/>
    <col min="4112" max="4112" width="8.85546875" customWidth="1"/>
    <col min="4113" max="4113" width="47.5703125" customWidth="1"/>
    <col min="4114" max="4114" width="9" bestFit="1" customWidth="1"/>
    <col min="4353" max="4353" width="3.85546875" customWidth="1"/>
    <col min="4354" max="4354" width="19.42578125" customWidth="1"/>
    <col min="4355" max="4355" width="14.42578125" customWidth="1"/>
    <col min="4356" max="4356" width="0" hidden="1" customWidth="1"/>
    <col min="4357" max="4357" width="11" customWidth="1"/>
    <col min="4358" max="4358" width="9.42578125" customWidth="1"/>
    <col min="4359" max="4359" width="5" customWidth="1"/>
    <col min="4360" max="4360" width="8.85546875" customWidth="1"/>
    <col min="4361" max="4361" width="9.42578125" customWidth="1"/>
    <col min="4362" max="4362" width="8.85546875" customWidth="1"/>
    <col min="4363" max="4363" width="9" customWidth="1"/>
    <col min="4364" max="4364" width="9.140625" customWidth="1"/>
    <col min="4365" max="4365" width="7.85546875" customWidth="1"/>
    <col min="4366" max="4366" width="10" customWidth="1"/>
    <col min="4367" max="4367" width="9.28515625" customWidth="1"/>
    <col min="4368" max="4368" width="8.85546875" customWidth="1"/>
    <col min="4369" max="4369" width="47.5703125" customWidth="1"/>
    <col min="4370" max="4370" width="9" bestFit="1" customWidth="1"/>
    <col min="4609" max="4609" width="3.85546875" customWidth="1"/>
    <col min="4610" max="4610" width="19.42578125" customWidth="1"/>
    <col min="4611" max="4611" width="14.42578125" customWidth="1"/>
    <col min="4612" max="4612" width="0" hidden="1" customWidth="1"/>
    <col min="4613" max="4613" width="11" customWidth="1"/>
    <col min="4614" max="4614" width="9.42578125" customWidth="1"/>
    <col min="4615" max="4615" width="5" customWidth="1"/>
    <col min="4616" max="4616" width="8.85546875" customWidth="1"/>
    <col min="4617" max="4617" width="9.42578125" customWidth="1"/>
    <col min="4618" max="4618" width="8.85546875" customWidth="1"/>
    <col min="4619" max="4619" width="9" customWidth="1"/>
    <col min="4620" max="4620" width="9.140625" customWidth="1"/>
    <col min="4621" max="4621" width="7.85546875" customWidth="1"/>
    <col min="4622" max="4622" width="10" customWidth="1"/>
    <col min="4623" max="4623" width="9.28515625" customWidth="1"/>
    <col min="4624" max="4624" width="8.85546875" customWidth="1"/>
    <col min="4625" max="4625" width="47.5703125" customWidth="1"/>
    <col min="4626" max="4626" width="9" bestFit="1" customWidth="1"/>
    <col min="4865" max="4865" width="3.85546875" customWidth="1"/>
    <col min="4866" max="4866" width="19.42578125" customWidth="1"/>
    <col min="4867" max="4867" width="14.42578125" customWidth="1"/>
    <col min="4868" max="4868" width="0" hidden="1" customWidth="1"/>
    <col min="4869" max="4869" width="11" customWidth="1"/>
    <col min="4870" max="4870" width="9.42578125" customWidth="1"/>
    <col min="4871" max="4871" width="5" customWidth="1"/>
    <col min="4872" max="4872" width="8.85546875" customWidth="1"/>
    <col min="4873" max="4873" width="9.42578125" customWidth="1"/>
    <col min="4874" max="4874" width="8.85546875" customWidth="1"/>
    <col min="4875" max="4875" width="9" customWidth="1"/>
    <col min="4876" max="4876" width="9.140625" customWidth="1"/>
    <col min="4877" max="4877" width="7.85546875" customWidth="1"/>
    <col min="4878" max="4878" width="10" customWidth="1"/>
    <col min="4879" max="4879" width="9.28515625" customWidth="1"/>
    <col min="4880" max="4880" width="8.85546875" customWidth="1"/>
    <col min="4881" max="4881" width="47.5703125" customWidth="1"/>
    <col min="4882" max="4882" width="9" bestFit="1" customWidth="1"/>
    <col min="5121" max="5121" width="3.85546875" customWidth="1"/>
    <col min="5122" max="5122" width="19.42578125" customWidth="1"/>
    <col min="5123" max="5123" width="14.42578125" customWidth="1"/>
    <col min="5124" max="5124" width="0" hidden="1" customWidth="1"/>
    <col min="5125" max="5125" width="11" customWidth="1"/>
    <col min="5126" max="5126" width="9.42578125" customWidth="1"/>
    <col min="5127" max="5127" width="5" customWidth="1"/>
    <col min="5128" max="5128" width="8.85546875" customWidth="1"/>
    <col min="5129" max="5129" width="9.42578125" customWidth="1"/>
    <col min="5130" max="5130" width="8.85546875" customWidth="1"/>
    <col min="5131" max="5131" width="9" customWidth="1"/>
    <col min="5132" max="5132" width="9.140625" customWidth="1"/>
    <col min="5133" max="5133" width="7.85546875" customWidth="1"/>
    <col min="5134" max="5134" width="10" customWidth="1"/>
    <col min="5135" max="5135" width="9.28515625" customWidth="1"/>
    <col min="5136" max="5136" width="8.85546875" customWidth="1"/>
    <col min="5137" max="5137" width="47.5703125" customWidth="1"/>
    <col min="5138" max="5138" width="9" bestFit="1" customWidth="1"/>
    <col min="5377" max="5377" width="3.85546875" customWidth="1"/>
    <col min="5378" max="5378" width="19.42578125" customWidth="1"/>
    <col min="5379" max="5379" width="14.42578125" customWidth="1"/>
    <col min="5380" max="5380" width="0" hidden="1" customWidth="1"/>
    <col min="5381" max="5381" width="11" customWidth="1"/>
    <col min="5382" max="5382" width="9.42578125" customWidth="1"/>
    <col min="5383" max="5383" width="5" customWidth="1"/>
    <col min="5384" max="5384" width="8.85546875" customWidth="1"/>
    <col min="5385" max="5385" width="9.42578125" customWidth="1"/>
    <col min="5386" max="5386" width="8.85546875" customWidth="1"/>
    <col min="5387" max="5387" width="9" customWidth="1"/>
    <col min="5388" max="5388" width="9.140625" customWidth="1"/>
    <col min="5389" max="5389" width="7.85546875" customWidth="1"/>
    <col min="5390" max="5390" width="10" customWidth="1"/>
    <col min="5391" max="5391" width="9.28515625" customWidth="1"/>
    <col min="5392" max="5392" width="8.85546875" customWidth="1"/>
    <col min="5393" max="5393" width="47.5703125" customWidth="1"/>
    <col min="5394" max="5394" width="9" bestFit="1" customWidth="1"/>
    <col min="5633" max="5633" width="3.85546875" customWidth="1"/>
    <col min="5634" max="5634" width="19.42578125" customWidth="1"/>
    <col min="5635" max="5635" width="14.42578125" customWidth="1"/>
    <col min="5636" max="5636" width="0" hidden="1" customWidth="1"/>
    <col min="5637" max="5637" width="11" customWidth="1"/>
    <col min="5638" max="5638" width="9.42578125" customWidth="1"/>
    <col min="5639" max="5639" width="5" customWidth="1"/>
    <col min="5640" max="5640" width="8.85546875" customWidth="1"/>
    <col min="5641" max="5641" width="9.42578125" customWidth="1"/>
    <col min="5642" max="5642" width="8.85546875" customWidth="1"/>
    <col min="5643" max="5643" width="9" customWidth="1"/>
    <col min="5644" max="5644" width="9.140625" customWidth="1"/>
    <col min="5645" max="5645" width="7.85546875" customWidth="1"/>
    <col min="5646" max="5646" width="10" customWidth="1"/>
    <col min="5647" max="5647" width="9.28515625" customWidth="1"/>
    <col min="5648" max="5648" width="8.85546875" customWidth="1"/>
    <col min="5649" max="5649" width="47.5703125" customWidth="1"/>
    <col min="5650" max="5650" width="9" bestFit="1" customWidth="1"/>
    <col min="5889" max="5889" width="3.85546875" customWidth="1"/>
    <col min="5890" max="5890" width="19.42578125" customWidth="1"/>
    <col min="5891" max="5891" width="14.42578125" customWidth="1"/>
    <col min="5892" max="5892" width="0" hidden="1" customWidth="1"/>
    <col min="5893" max="5893" width="11" customWidth="1"/>
    <col min="5894" max="5894" width="9.42578125" customWidth="1"/>
    <col min="5895" max="5895" width="5" customWidth="1"/>
    <col min="5896" max="5896" width="8.85546875" customWidth="1"/>
    <col min="5897" max="5897" width="9.42578125" customWidth="1"/>
    <col min="5898" max="5898" width="8.85546875" customWidth="1"/>
    <col min="5899" max="5899" width="9" customWidth="1"/>
    <col min="5900" max="5900" width="9.140625" customWidth="1"/>
    <col min="5901" max="5901" width="7.85546875" customWidth="1"/>
    <col min="5902" max="5902" width="10" customWidth="1"/>
    <col min="5903" max="5903" width="9.28515625" customWidth="1"/>
    <col min="5904" max="5904" width="8.85546875" customWidth="1"/>
    <col min="5905" max="5905" width="47.5703125" customWidth="1"/>
    <col min="5906" max="5906" width="9" bestFit="1" customWidth="1"/>
    <col min="6145" max="6145" width="3.85546875" customWidth="1"/>
    <col min="6146" max="6146" width="19.42578125" customWidth="1"/>
    <col min="6147" max="6147" width="14.42578125" customWidth="1"/>
    <col min="6148" max="6148" width="0" hidden="1" customWidth="1"/>
    <col min="6149" max="6149" width="11" customWidth="1"/>
    <col min="6150" max="6150" width="9.42578125" customWidth="1"/>
    <col min="6151" max="6151" width="5" customWidth="1"/>
    <col min="6152" max="6152" width="8.85546875" customWidth="1"/>
    <col min="6153" max="6153" width="9.42578125" customWidth="1"/>
    <col min="6154" max="6154" width="8.85546875" customWidth="1"/>
    <col min="6155" max="6155" width="9" customWidth="1"/>
    <col min="6156" max="6156" width="9.140625" customWidth="1"/>
    <col min="6157" max="6157" width="7.85546875" customWidth="1"/>
    <col min="6158" max="6158" width="10" customWidth="1"/>
    <col min="6159" max="6159" width="9.28515625" customWidth="1"/>
    <col min="6160" max="6160" width="8.85546875" customWidth="1"/>
    <col min="6161" max="6161" width="47.5703125" customWidth="1"/>
    <col min="6162" max="6162" width="9" bestFit="1" customWidth="1"/>
    <col min="6401" max="6401" width="3.85546875" customWidth="1"/>
    <col min="6402" max="6402" width="19.42578125" customWidth="1"/>
    <col min="6403" max="6403" width="14.42578125" customWidth="1"/>
    <col min="6404" max="6404" width="0" hidden="1" customWidth="1"/>
    <col min="6405" max="6405" width="11" customWidth="1"/>
    <col min="6406" max="6406" width="9.42578125" customWidth="1"/>
    <col min="6407" max="6407" width="5" customWidth="1"/>
    <col min="6408" max="6408" width="8.85546875" customWidth="1"/>
    <col min="6409" max="6409" width="9.42578125" customWidth="1"/>
    <col min="6410" max="6410" width="8.85546875" customWidth="1"/>
    <col min="6411" max="6411" width="9" customWidth="1"/>
    <col min="6412" max="6412" width="9.140625" customWidth="1"/>
    <col min="6413" max="6413" width="7.85546875" customWidth="1"/>
    <col min="6414" max="6414" width="10" customWidth="1"/>
    <col min="6415" max="6415" width="9.28515625" customWidth="1"/>
    <col min="6416" max="6416" width="8.85546875" customWidth="1"/>
    <col min="6417" max="6417" width="47.5703125" customWidth="1"/>
    <col min="6418" max="6418" width="9" bestFit="1" customWidth="1"/>
    <col min="6657" max="6657" width="3.85546875" customWidth="1"/>
    <col min="6658" max="6658" width="19.42578125" customWidth="1"/>
    <col min="6659" max="6659" width="14.42578125" customWidth="1"/>
    <col min="6660" max="6660" width="0" hidden="1" customWidth="1"/>
    <col min="6661" max="6661" width="11" customWidth="1"/>
    <col min="6662" max="6662" width="9.42578125" customWidth="1"/>
    <col min="6663" max="6663" width="5" customWidth="1"/>
    <col min="6664" max="6664" width="8.85546875" customWidth="1"/>
    <col min="6665" max="6665" width="9.42578125" customWidth="1"/>
    <col min="6666" max="6666" width="8.85546875" customWidth="1"/>
    <col min="6667" max="6667" width="9" customWidth="1"/>
    <col min="6668" max="6668" width="9.140625" customWidth="1"/>
    <col min="6669" max="6669" width="7.85546875" customWidth="1"/>
    <col min="6670" max="6670" width="10" customWidth="1"/>
    <col min="6671" max="6671" width="9.28515625" customWidth="1"/>
    <col min="6672" max="6672" width="8.85546875" customWidth="1"/>
    <col min="6673" max="6673" width="47.5703125" customWidth="1"/>
    <col min="6674" max="6674" width="9" bestFit="1" customWidth="1"/>
    <col min="6913" max="6913" width="3.85546875" customWidth="1"/>
    <col min="6914" max="6914" width="19.42578125" customWidth="1"/>
    <col min="6915" max="6915" width="14.42578125" customWidth="1"/>
    <col min="6916" max="6916" width="0" hidden="1" customWidth="1"/>
    <col min="6917" max="6917" width="11" customWidth="1"/>
    <col min="6918" max="6918" width="9.42578125" customWidth="1"/>
    <col min="6919" max="6919" width="5" customWidth="1"/>
    <col min="6920" max="6920" width="8.85546875" customWidth="1"/>
    <col min="6921" max="6921" width="9.42578125" customWidth="1"/>
    <col min="6922" max="6922" width="8.85546875" customWidth="1"/>
    <col min="6923" max="6923" width="9" customWidth="1"/>
    <col min="6924" max="6924" width="9.140625" customWidth="1"/>
    <col min="6925" max="6925" width="7.85546875" customWidth="1"/>
    <col min="6926" max="6926" width="10" customWidth="1"/>
    <col min="6927" max="6927" width="9.28515625" customWidth="1"/>
    <col min="6928" max="6928" width="8.85546875" customWidth="1"/>
    <col min="6929" max="6929" width="47.5703125" customWidth="1"/>
    <col min="6930" max="6930" width="9" bestFit="1" customWidth="1"/>
    <col min="7169" max="7169" width="3.85546875" customWidth="1"/>
    <col min="7170" max="7170" width="19.42578125" customWidth="1"/>
    <col min="7171" max="7171" width="14.42578125" customWidth="1"/>
    <col min="7172" max="7172" width="0" hidden="1" customWidth="1"/>
    <col min="7173" max="7173" width="11" customWidth="1"/>
    <col min="7174" max="7174" width="9.42578125" customWidth="1"/>
    <col min="7175" max="7175" width="5" customWidth="1"/>
    <col min="7176" max="7176" width="8.85546875" customWidth="1"/>
    <col min="7177" max="7177" width="9.42578125" customWidth="1"/>
    <col min="7178" max="7178" width="8.85546875" customWidth="1"/>
    <col min="7179" max="7179" width="9" customWidth="1"/>
    <col min="7180" max="7180" width="9.140625" customWidth="1"/>
    <col min="7181" max="7181" width="7.85546875" customWidth="1"/>
    <col min="7182" max="7182" width="10" customWidth="1"/>
    <col min="7183" max="7183" width="9.28515625" customWidth="1"/>
    <col min="7184" max="7184" width="8.85546875" customWidth="1"/>
    <col min="7185" max="7185" width="47.5703125" customWidth="1"/>
    <col min="7186" max="7186" width="9" bestFit="1" customWidth="1"/>
    <col min="7425" max="7425" width="3.85546875" customWidth="1"/>
    <col min="7426" max="7426" width="19.42578125" customWidth="1"/>
    <col min="7427" max="7427" width="14.42578125" customWidth="1"/>
    <col min="7428" max="7428" width="0" hidden="1" customWidth="1"/>
    <col min="7429" max="7429" width="11" customWidth="1"/>
    <col min="7430" max="7430" width="9.42578125" customWidth="1"/>
    <col min="7431" max="7431" width="5" customWidth="1"/>
    <col min="7432" max="7432" width="8.85546875" customWidth="1"/>
    <col min="7433" max="7433" width="9.42578125" customWidth="1"/>
    <col min="7434" max="7434" width="8.85546875" customWidth="1"/>
    <col min="7435" max="7435" width="9" customWidth="1"/>
    <col min="7436" max="7436" width="9.140625" customWidth="1"/>
    <col min="7437" max="7437" width="7.85546875" customWidth="1"/>
    <col min="7438" max="7438" width="10" customWidth="1"/>
    <col min="7439" max="7439" width="9.28515625" customWidth="1"/>
    <col min="7440" max="7440" width="8.85546875" customWidth="1"/>
    <col min="7441" max="7441" width="47.5703125" customWidth="1"/>
    <col min="7442" max="7442" width="9" bestFit="1" customWidth="1"/>
    <col min="7681" max="7681" width="3.85546875" customWidth="1"/>
    <col min="7682" max="7682" width="19.42578125" customWidth="1"/>
    <col min="7683" max="7683" width="14.42578125" customWidth="1"/>
    <col min="7684" max="7684" width="0" hidden="1" customWidth="1"/>
    <col min="7685" max="7685" width="11" customWidth="1"/>
    <col min="7686" max="7686" width="9.42578125" customWidth="1"/>
    <col min="7687" max="7687" width="5" customWidth="1"/>
    <col min="7688" max="7688" width="8.85546875" customWidth="1"/>
    <col min="7689" max="7689" width="9.42578125" customWidth="1"/>
    <col min="7690" max="7690" width="8.85546875" customWidth="1"/>
    <col min="7691" max="7691" width="9" customWidth="1"/>
    <col min="7692" max="7692" width="9.140625" customWidth="1"/>
    <col min="7693" max="7693" width="7.85546875" customWidth="1"/>
    <col min="7694" max="7694" width="10" customWidth="1"/>
    <col min="7695" max="7695" width="9.28515625" customWidth="1"/>
    <col min="7696" max="7696" width="8.85546875" customWidth="1"/>
    <col min="7697" max="7697" width="47.5703125" customWidth="1"/>
    <col min="7698" max="7698" width="9" bestFit="1" customWidth="1"/>
    <col min="7937" max="7937" width="3.85546875" customWidth="1"/>
    <col min="7938" max="7938" width="19.42578125" customWidth="1"/>
    <col min="7939" max="7939" width="14.42578125" customWidth="1"/>
    <col min="7940" max="7940" width="0" hidden="1" customWidth="1"/>
    <col min="7941" max="7941" width="11" customWidth="1"/>
    <col min="7942" max="7942" width="9.42578125" customWidth="1"/>
    <col min="7943" max="7943" width="5" customWidth="1"/>
    <col min="7944" max="7944" width="8.85546875" customWidth="1"/>
    <col min="7945" max="7945" width="9.42578125" customWidth="1"/>
    <col min="7946" max="7946" width="8.85546875" customWidth="1"/>
    <col min="7947" max="7947" width="9" customWidth="1"/>
    <col min="7948" max="7948" width="9.140625" customWidth="1"/>
    <col min="7949" max="7949" width="7.85546875" customWidth="1"/>
    <col min="7950" max="7950" width="10" customWidth="1"/>
    <col min="7951" max="7951" width="9.28515625" customWidth="1"/>
    <col min="7952" max="7952" width="8.85546875" customWidth="1"/>
    <col min="7953" max="7953" width="47.5703125" customWidth="1"/>
    <col min="7954" max="7954" width="9" bestFit="1" customWidth="1"/>
    <col min="8193" max="8193" width="3.85546875" customWidth="1"/>
    <col min="8194" max="8194" width="19.42578125" customWidth="1"/>
    <col min="8195" max="8195" width="14.42578125" customWidth="1"/>
    <col min="8196" max="8196" width="0" hidden="1" customWidth="1"/>
    <col min="8197" max="8197" width="11" customWidth="1"/>
    <col min="8198" max="8198" width="9.42578125" customWidth="1"/>
    <col min="8199" max="8199" width="5" customWidth="1"/>
    <col min="8200" max="8200" width="8.85546875" customWidth="1"/>
    <col min="8201" max="8201" width="9.42578125" customWidth="1"/>
    <col min="8202" max="8202" width="8.85546875" customWidth="1"/>
    <col min="8203" max="8203" width="9" customWidth="1"/>
    <col min="8204" max="8204" width="9.140625" customWidth="1"/>
    <col min="8205" max="8205" width="7.85546875" customWidth="1"/>
    <col min="8206" max="8206" width="10" customWidth="1"/>
    <col min="8207" max="8207" width="9.28515625" customWidth="1"/>
    <col min="8208" max="8208" width="8.85546875" customWidth="1"/>
    <col min="8209" max="8209" width="47.5703125" customWidth="1"/>
    <col min="8210" max="8210" width="9" bestFit="1" customWidth="1"/>
    <col min="8449" max="8449" width="3.85546875" customWidth="1"/>
    <col min="8450" max="8450" width="19.42578125" customWidth="1"/>
    <col min="8451" max="8451" width="14.42578125" customWidth="1"/>
    <col min="8452" max="8452" width="0" hidden="1" customWidth="1"/>
    <col min="8453" max="8453" width="11" customWidth="1"/>
    <col min="8454" max="8454" width="9.42578125" customWidth="1"/>
    <col min="8455" max="8455" width="5" customWidth="1"/>
    <col min="8456" max="8456" width="8.85546875" customWidth="1"/>
    <col min="8457" max="8457" width="9.42578125" customWidth="1"/>
    <col min="8458" max="8458" width="8.85546875" customWidth="1"/>
    <col min="8459" max="8459" width="9" customWidth="1"/>
    <col min="8460" max="8460" width="9.140625" customWidth="1"/>
    <col min="8461" max="8461" width="7.85546875" customWidth="1"/>
    <col min="8462" max="8462" width="10" customWidth="1"/>
    <col min="8463" max="8463" width="9.28515625" customWidth="1"/>
    <col min="8464" max="8464" width="8.85546875" customWidth="1"/>
    <col min="8465" max="8465" width="47.5703125" customWidth="1"/>
    <col min="8466" max="8466" width="9" bestFit="1" customWidth="1"/>
    <col min="8705" max="8705" width="3.85546875" customWidth="1"/>
    <col min="8706" max="8706" width="19.42578125" customWidth="1"/>
    <col min="8707" max="8707" width="14.42578125" customWidth="1"/>
    <col min="8708" max="8708" width="0" hidden="1" customWidth="1"/>
    <col min="8709" max="8709" width="11" customWidth="1"/>
    <col min="8710" max="8710" width="9.42578125" customWidth="1"/>
    <col min="8711" max="8711" width="5" customWidth="1"/>
    <col min="8712" max="8712" width="8.85546875" customWidth="1"/>
    <col min="8713" max="8713" width="9.42578125" customWidth="1"/>
    <col min="8714" max="8714" width="8.85546875" customWidth="1"/>
    <col min="8715" max="8715" width="9" customWidth="1"/>
    <col min="8716" max="8716" width="9.140625" customWidth="1"/>
    <col min="8717" max="8717" width="7.85546875" customWidth="1"/>
    <col min="8718" max="8718" width="10" customWidth="1"/>
    <col min="8719" max="8719" width="9.28515625" customWidth="1"/>
    <col min="8720" max="8720" width="8.85546875" customWidth="1"/>
    <col min="8721" max="8721" width="47.5703125" customWidth="1"/>
    <col min="8722" max="8722" width="9" bestFit="1" customWidth="1"/>
    <col min="8961" max="8961" width="3.85546875" customWidth="1"/>
    <col min="8962" max="8962" width="19.42578125" customWidth="1"/>
    <col min="8963" max="8963" width="14.42578125" customWidth="1"/>
    <col min="8964" max="8964" width="0" hidden="1" customWidth="1"/>
    <col min="8965" max="8965" width="11" customWidth="1"/>
    <col min="8966" max="8966" width="9.42578125" customWidth="1"/>
    <col min="8967" max="8967" width="5" customWidth="1"/>
    <col min="8968" max="8968" width="8.85546875" customWidth="1"/>
    <col min="8969" max="8969" width="9.42578125" customWidth="1"/>
    <col min="8970" max="8970" width="8.85546875" customWidth="1"/>
    <col min="8971" max="8971" width="9" customWidth="1"/>
    <col min="8972" max="8972" width="9.140625" customWidth="1"/>
    <col min="8973" max="8973" width="7.85546875" customWidth="1"/>
    <col min="8974" max="8974" width="10" customWidth="1"/>
    <col min="8975" max="8975" width="9.28515625" customWidth="1"/>
    <col min="8976" max="8976" width="8.85546875" customWidth="1"/>
    <col min="8977" max="8977" width="47.5703125" customWidth="1"/>
    <col min="8978" max="8978" width="9" bestFit="1" customWidth="1"/>
    <col min="9217" max="9217" width="3.85546875" customWidth="1"/>
    <col min="9218" max="9218" width="19.42578125" customWidth="1"/>
    <col min="9219" max="9219" width="14.42578125" customWidth="1"/>
    <col min="9220" max="9220" width="0" hidden="1" customWidth="1"/>
    <col min="9221" max="9221" width="11" customWidth="1"/>
    <col min="9222" max="9222" width="9.42578125" customWidth="1"/>
    <col min="9223" max="9223" width="5" customWidth="1"/>
    <col min="9224" max="9224" width="8.85546875" customWidth="1"/>
    <col min="9225" max="9225" width="9.42578125" customWidth="1"/>
    <col min="9226" max="9226" width="8.85546875" customWidth="1"/>
    <col min="9227" max="9227" width="9" customWidth="1"/>
    <col min="9228" max="9228" width="9.140625" customWidth="1"/>
    <col min="9229" max="9229" width="7.85546875" customWidth="1"/>
    <col min="9230" max="9230" width="10" customWidth="1"/>
    <col min="9231" max="9231" width="9.28515625" customWidth="1"/>
    <col min="9232" max="9232" width="8.85546875" customWidth="1"/>
    <col min="9233" max="9233" width="47.5703125" customWidth="1"/>
    <col min="9234" max="9234" width="9" bestFit="1" customWidth="1"/>
    <col min="9473" max="9473" width="3.85546875" customWidth="1"/>
    <col min="9474" max="9474" width="19.42578125" customWidth="1"/>
    <col min="9475" max="9475" width="14.42578125" customWidth="1"/>
    <col min="9476" max="9476" width="0" hidden="1" customWidth="1"/>
    <col min="9477" max="9477" width="11" customWidth="1"/>
    <col min="9478" max="9478" width="9.42578125" customWidth="1"/>
    <col min="9479" max="9479" width="5" customWidth="1"/>
    <col min="9480" max="9480" width="8.85546875" customWidth="1"/>
    <col min="9481" max="9481" width="9.42578125" customWidth="1"/>
    <col min="9482" max="9482" width="8.85546875" customWidth="1"/>
    <col min="9483" max="9483" width="9" customWidth="1"/>
    <col min="9484" max="9484" width="9.140625" customWidth="1"/>
    <col min="9485" max="9485" width="7.85546875" customWidth="1"/>
    <col min="9486" max="9486" width="10" customWidth="1"/>
    <col min="9487" max="9487" width="9.28515625" customWidth="1"/>
    <col min="9488" max="9488" width="8.85546875" customWidth="1"/>
    <col min="9489" max="9489" width="47.5703125" customWidth="1"/>
    <col min="9490" max="9490" width="9" bestFit="1" customWidth="1"/>
    <col min="9729" max="9729" width="3.85546875" customWidth="1"/>
    <col min="9730" max="9730" width="19.42578125" customWidth="1"/>
    <col min="9731" max="9731" width="14.42578125" customWidth="1"/>
    <col min="9732" max="9732" width="0" hidden="1" customWidth="1"/>
    <col min="9733" max="9733" width="11" customWidth="1"/>
    <col min="9734" max="9734" width="9.42578125" customWidth="1"/>
    <col min="9735" max="9735" width="5" customWidth="1"/>
    <col min="9736" max="9736" width="8.85546875" customWidth="1"/>
    <col min="9737" max="9737" width="9.42578125" customWidth="1"/>
    <col min="9738" max="9738" width="8.85546875" customWidth="1"/>
    <col min="9739" max="9739" width="9" customWidth="1"/>
    <col min="9740" max="9740" width="9.140625" customWidth="1"/>
    <col min="9741" max="9741" width="7.85546875" customWidth="1"/>
    <col min="9742" max="9742" width="10" customWidth="1"/>
    <col min="9743" max="9743" width="9.28515625" customWidth="1"/>
    <col min="9744" max="9744" width="8.85546875" customWidth="1"/>
    <col min="9745" max="9745" width="47.5703125" customWidth="1"/>
    <col min="9746" max="9746" width="9" bestFit="1" customWidth="1"/>
    <col min="9985" max="9985" width="3.85546875" customWidth="1"/>
    <col min="9986" max="9986" width="19.42578125" customWidth="1"/>
    <col min="9987" max="9987" width="14.42578125" customWidth="1"/>
    <col min="9988" max="9988" width="0" hidden="1" customWidth="1"/>
    <col min="9989" max="9989" width="11" customWidth="1"/>
    <col min="9990" max="9990" width="9.42578125" customWidth="1"/>
    <col min="9991" max="9991" width="5" customWidth="1"/>
    <col min="9992" max="9992" width="8.85546875" customWidth="1"/>
    <col min="9993" max="9993" width="9.42578125" customWidth="1"/>
    <col min="9994" max="9994" width="8.85546875" customWidth="1"/>
    <col min="9995" max="9995" width="9" customWidth="1"/>
    <col min="9996" max="9996" width="9.140625" customWidth="1"/>
    <col min="9997" max="9997" width="7.85546875" customWidth="1"/>
    <col min="9998" max="9998" width="10" customWidth="1"/>
    <col min="9999" max="9999" width="9.28515625" customWidth="1"/>
    <col min="10000" max="10000" width="8.85546875" customWidth="1"/>
    <col min="10001" max="10001" width="47.5703125" customWidth="1"/>
    <col min="10002" max="10002" width="9" bestFit="1" customWidth="1"/>
    <col min="10241" max="10241" width="3.85546875" customWidth="1"/>
    <col min="10242" max="10242" width="19.42578125" customWidth="1"/>
    <col min="10243" max="10243" width="14.42578125" customWidth="1"/>
    <col min="10244" max="10244" width="0" hidden="1" customWidth="1"/>
    <col min="10245" max="10245" width="11" customWidth="1"/>
    <col min="10246" max="10246" width="9.42578125" customWidth="1"/>
    <col min="10247" max="10247" width="5" customWidth="1"/>
    <col min="10248" max="10248" width="8.85546875" customWidth="1"/>
    <col min="10249" max="10249" width="9.42578125" customWidth="1"/>
    <col min="10250" max="10250" width="8.85546875" customWidth="1"/>
    <col min="10251" max="10251" width="9" customWidth="1"/>
    <col min="10252" max="10252" width="9.140625" customWidth="1"/>
    <col min="10253" max="10253" width="7.85546875" customWidth="1"/>
    <col min="10254" max="10254" width="10" customWidth="1"/>
    <col min="10255" max="10255" width="9.28515625" customWidth="1"/>
    <col min="10256" max="10256" width="8.85546875" customWidth="1"/>
    <col min="10257" max="10257" width="47.5703125" customWidth="1"/>
    <col min="10258" max="10258" width="9" bestFit="1" customWidth="1"/>
    <col min="10497" max="10497" width="3.85546875" customWidth="1"/>
    <col min="10498" max="10498" width="19.42578125" customWidth="1"/>
    <col min="10499" max="10499" width="14.42578125" customWidth="1"/>
    <col min="10500" max="10500" width="0" hidden="1" customWidth="1"/>
    <col min="10501" max="10501" width="11" customWidth="1"/>
    <col min="10502" max="10502" width="9.42578125" customWidth="1"/>
    <col min="10503" max="10503" width="5" customWidth="1"/>
    <col min="10504" max="10504" width="8.85546875" customWidth="1"/>
    <col min="10505" max="10505" width="9.42578125" customWidth="1"/>
    <col min="10506" max="10506" width="8.85546875" customWidth="1"/>
    <col min="10507" max="10507" width="9" customWidth="1"/>
    <col min="10508" max="10508" width="9.140625" customWidth="1"/>
    <col min="10509" max="10509" width="7.85546875" customWidth="1"/>
    <col min="10510" max="10510" width="10" customWidth="1"/>
    <col min="10511" max="10511" width="9.28515625" customWidth="1"/>
    <col min="10512" max="10512" width="8.85546875" customWidth="1"/>
    <col min="10513" max="10513" width="47.5703125" customWidth="1"/>
    <col min="10514" max="10514" width="9" bestFit="1" customWidth="1"/>
    <col min="10753" max="10753" width="3.85546875" customWidth="1"/>
    <col min="10754" max="10754" width="19.42578125" customWidth="1"/>
    <col min="10755" max="10755" width="14.42578125" customWidth="1"/>
    <col min="10756" max="10756" width="0" hidden="1" customWidth="1"/>
    <col min="10757" max="10757" width="11" customWidth="1"/>
    <col min="10758" max="10758" width="9.42578125" customWidth="1"/>
    <col min="10759" max="10759" width="5" customWidth="1"/>
    <col min="10760" max="10760" width="8.85546875" customWidth="1"/>
    <col min="10761" max="10761" width="9.42578125" customWidth="1"/>
    <col min="10762" max="10762" width="8.85546875" customWidth="1"/>
    <col min="10763" max="10763" width="9" customWidth="1"/>
    <col min="10764" max="10764" width="9.140625" customWidth="1"/>
    <col min="10765" max="10765" width="7.85546875" customWidth="1"/>
    <col min="10766" max="10766" width="10" customWidth="1"/>
    <col min="10767" max="10767" width="9.28515625" customWidth="1"/>
    <col min="10768" max="10768" width="8.85546875" customWidth="1"/>
    <col min="10769" max="10769" width="47.5703125" customWidth="1"/>
    <col min="10770" max="10770" width="9" bestFit="1" customWidth="1"/>
    <col min="11009" max="11009" width="3.85546875" customWidth="1"/>
    <col min="11010" max="11010" width="19.42578125" customWidth="1"/>
    <col min="11011" max="11011" width="14.42578125" customWidth="1"/>
    <col min="11012" max="11012" width="0" hidden="1" customWidth="1"/>
    <col min="11013" max="11013" width="11" customWidth="1"/>
    <col min="11014" max="11014" width="9.42578125" customWidth="1"/>
    <col min="11015" max="11015" width="5" customWidth="1"/>
    <col min="11016" max="11016" width="8.85546875" customWidth="1"/>
    <col min="11017" max="11017" width="9.42578125" customWidth="1"/>
    <col min="11018" max="11018" width="8.85546875" customWidth="1"/>
    <col min="11019" max="11019" width="9" customWidth="1"/>
    <col min="11020" max="11020" width="9.140625" customWidth="1"/>
    <col min="11021" max="11021" width="7.85546875" customWidth="1"/>
    <col min="11022" max="11022" width="10" customWidth="1"/>
    <col min="11023" max="11023" width="9.28515625" customWidth="1"/>
    <col min="11024" max="11024" width="8.85546875" customWidth="1"/>
    <col min="11025" max="11025" width="47.5703125" customWidth="1"/>
    <col min="11026" max="11026" width="9" bestFit="1" customWidth="1"/>
    <col min="11265" max="11265" width="3.85546875" customWidth="1"/>
    <col min="11266" max="11266" width="19.42578125" customWidth="1"/>
    <col min="11267" max="11267" width="14.42578125" customWidth="1"/>
    <col min="11268" max="11268" width="0" hidden="1" customWidth="1"/>
    <col min="11269" max="11269" width="11" customWidth="1"/>
    <col min="11270" max="11270" width="9.42578125" customWidth="1"/>
    <col min="11271" max="11271" width="5" customWidth="1"/>
    <col min="11272" max="11272" width="8.85546875" customWidth="1"/>
    <col min="11273" max="11273" width="9.42578125" customWidth="1"/>
    <col min="11274" max="11274" width="8.85546875" customWidth="1"/>
    <col min="11275" max="11275" width="9" customWidth="1"/>
    <col min="11276" max="11276" width="9.140625" customWidth="1"/>
    <col min="11277" max="11277" width="7.85546875" customWidth="1"/>
    <col min="11278" max="11278" width="10" customWidth="1"/>
    <col min="11279" max="11279" width="9.28515625" customWidth="1"/>
    <col min="11280" max="11280" width="8.85546875" customWidth="1"/>
    <col min="11281" max="11281" width="47.5703125" customWidth="1"/>
    <col min="11282" max="11282" width="9" bestFit="1" customWidth="1"/>
    <col min="11521" max="11521" width="3.85546875" customWidth="1"/>
    <col min="11522" max="11522" width="19.42578125" customWidth="1"/>
    <col min="11523" max="11523" width="14.42578125" customWidth="1"/>
    <col min="11524" max="11524" width="0" hidden="1" customWidth="1"/>
    <col min="11525" max="11525" width="11" customWidth="1"/>
    <col min="11526" max="11526" width="9.42578125" customWidth="1"/>
    <col min="11527" max="11527" width="5" customWidth="1"/>
    <col min="11528" max="11528" width="8.85546875" customWidth="1"/>
    <col min="11529" max="11529" width="9.42578125" customWidth="1"/>
    <col min="11530" max="11530" width="8.85546875" customWidth="1"/>
    <col min="11531" max="11531" width="9" customWidth="1"/>
    <col min="11532" max="11532" width="9.140625" customWidth="1"/>
    <col min="11533" max="11533" width="7.85546875" customWidth="1"/>
    <col min="11534" max="11534" width="10" customWidth="1"/>
    <col min="11535" max="11535" width="9.28515625" customWidth="1"/>
    <col min="11536" max="11536" width="8.85546875" customWidth="1"/>
    <col min="11537" max="11537" width="47.5703125" customWidth="1"/>
    <col min="11538" max="11538" width="9" bestFit="1" customWidth="1"/>
    <col min="11777" max="11777" width="3.85546875" customWidth="1"/>
    <col min="11778" max="11778" width="19.42578125" customWidth="1"/>
    <col min="11779" max="11779" width="14.42578125" customWidth="1"/>
    <col min="11780" max="11780" width="0" hidden="1" customWidth="1"/>
    <col min="11781" max="11781" width="11" customWidth="1"/>
    <col min="11782" max="11782" width="9.42578125" customWidth="1"/>
    <col min="11783" max="11783" width="5" customWidth="1"/>
    <col min="11784" max="11784" width="8.85546875" customWidth="1"/>
    <col min="11785" max="11785" width="9.42578125" customWidth="1"/>
    <col min="11786" max="11786" width="8.85546875" customWidth="1"/>
    <col min="11787" max="11787" width="9" customWidth="1"/>
    <col min="11788" max="11788" width="9.140625" customWidth="1"/>
    <col min="11789" max="11789" width="7.85546875" customWidth="1"/>
    <col min="11790" max="11790" width="10" customWidth="1"/>
    <col min="11791" max="11791" width="9.28515625" customWidth="1"/>
    <col min="11792" max="11792" width="8.85546875" customWidth="1"/>
    <col min="11793" max="11793" width="47.5703125" customWidth="1"/>
    <col min="11794" max="11794" width="9" bestFit="1" customWidth="1"/>
    <col min="12033" max="12033" width="3.85546875" customWidth="1"/>
    <col min="12034" max="12034" width="19.42578125" customWidth="1"/>
    <col min="12035" max="12035" width="14.42578125" customWidth="1"/>
    <col min="12036" max="12036" width="0" hidden="1" customWidth="1"/>
    <col min="12037" max="12037" width="11" customWidth="1"/>
    <col min="12038" max="12038" width="9.42578125" customWidth="1"/>
    <col min="12039" max="12039" width="5" customWidth="1"/>
    <col min="12040" max="12040" width="8.85546875" customWidth="1"/>
    <col min="12041" max="12041" width="9.42578125" customWidth="1"/>
    <col min="12042" max="12042" width="8.85546875" customWidth="1"/>
    <col min="12043" max="12043" width="9" customWidth="1"/>
    <col min="12044" max="12044" width="9.140625" customWidth="1"/>
    <col min="12045" max="12045" width="7.85546875" customWidth="1"/>
    <col min="12046" max="12046" width="10" customWidth="1"/>
    <col min="12047" max="12047" width="9.28515625" customWidth="1"/>
    <col min="12048" max="12048" width="8.85546875" customWidth="1"/>
    <col min="12049" max="12049" width="47.5703125" customWidth="1"/>
    <col min="12050" max="12050" width="9" bestFit="1" customWidth="1"/>
    <col min="12289" max="12289" width="3.85546875" customWidth="1"/>
    <col min="12290" max="12290" width="19.42578125" customWidth="1"/>
    <col min="12291" max="12291" width="14.42578125" customWidth="1"/>
    <col min="12292" max="12292" width="0" hidden="1" customWidth="1"/>
    <col min="12293" max="12293" width="11" customWidth="1"/>
    <col min="12294" max="12294" width="9.42578125" customWidth="1"/>
    <col min="12295" max="12295" width="5" customWidth="1"/>
    <col min="12296" max="12296" width="8.85546875" customWidth="1"/>
    <col min="12297" max="12297" width="9.42578125" customWidth="1"/>
    <col min="12298" max="12298" width="8.85546875" customWidth="1"/>
    <col min="12299" max="12299" width="9" customWidth="1"/>
    <col min="12300" max="12300" width="9.140625" customWidth="1"/>
    <col min="12301" max="12301" width="7.85546875" customWidth="1"/>
    <col min="12302" max="12302" width="10" customWidth="1"/>
    <col min="12303" max="12303" width="9.28515625" customWidth="1"/>
    <col min="12304" max="12304" width="8.85546875" customWidth="1"/>
    <col min="12305" max="12305" width="47.5703125" customWidth="1"/>
    <col min="12306" max="12306" width="9" bestFit="1" customWidth="1"/>
    <col min="12545" max="12545" width="3.85546875" customWidth="1"/>
    <col min="12546" max="12546" width="19.42578125" customWidth="1"/>
    <col min="12547" max="12547" width="14.42578125" customWidth="1"/>
    <col min="12548" max="12548" width="0" hidden="1" customWidth="1"/>
    <col min="12549" max="12549" width="11" customWidth="1"/>
    <col min="12550" max="12550" width="9.42578125" customWidth="1"/>
    <col min="12551" max="12551" width="5" customWidth="1"/>
    <col min="12552" max="12552" width="8.85546875" customWidth="1"/>
    <col min="12553" max="12553" width="9.42578125" customWidth="1"/>
    <col min="12554" max="12554" width="8.85546875" customWidth="1"/>
    <col min="12555" max="12555" width="9" customWidth="1"/>
    <col min="12556" max="12556" width="9.140625" customWidth="1"/>
    <col min="12557" max="12557" width="7.85546875" customWidth="1"/>
    <col min="12558" max="12558" width="10" customWidth="1"/>
    <col min="12559" max="12559" width="9.28515625" customWidth="1"/>
    <col min="12560" max="12560" width="8.85546875" customWidth="1"/>
    <col min="12561" max="12561" width="47.5703125" customWidth="1"/>
    <col min="12562" max="12562" width="9" bestFit="1" customWidth="1"/>
    <col min="12801" max="12801" width="3.85546875" customWidth="1"/>
    <col min="12802" max="12802" width="19.42578125" customWidth="1"/>
    <col min="12803" max="12803" width="14.42578125" customWidth="1"/>
    <col min="12804" max="12804" width="0" hidden="1" customWidth="1"/>
    <col min="12805" max="12805" width="11" customWidth="1"/>
    <col min="12806" max="12806" width="9.42578125" customWidth="1"/>
    <col min="12807" max="12807" width="5" customWidth="1"/>
    <col min="12808" max="12808" width="8.85546875" customWidth="1"/>
    <col min="12809" max="12809" width="9.42578125" customWidth="1"/>
    <col min="12810" max="12810" width="8.85546875" customWidth="1"/>
    <col min="12811" max="12811" width="9" customWidth="1"/>
    <col min="12812" max="12812" width="9.140625" customWidth="1"/>
    <col min="12813" max="12813" width="7.85546875" customWidth="1"/>
    <col min="12814" max="12814" width="10" customWidth="1"/>
    <col min="12815" max="12815" width="9.28515625" customWidth="1"/>
    <col min="12816" max="12816" width="8.85546875" customWidth="1"/>
    <col min="12817" max="12817" width="47.5703125" customWidth="1"/>
    <col min="12818" max="12818" width="9" bestFit="1" customWidth="1"/>
    <col min="13057" max="13057" width="3.85546875" customWidth="1"/>
    <col min="13058" max="13058" width="19.42578125" customWidth="1"/>
    <col min="13059" max="13059" width="14.42578125" customWidth="1"/>
    <col min="13060" max="13060" width="0" hidden="1" customWidth="1"/>
    <col min="13061" max="13061" width="11" customWidth="1"/>
    <col min="13062" max="13062" width="9.42578125" customWidth="1"/>
    <col min="13063" max="13063" width="5" customWidth="1"/>
    <col min="13064" max="13064" width="8.85546875" customWidth="1"/>
    <col min="13065" max="13065" width="9.42578125" customWidth="1"/>
    <col min="13066" max="13066" width="8.85546875" customWidth="1"/>
    <col min="13067" max="13067" width="9" customWidth="1"/>
    <col min="13068" max="13068" width="9.140625" customWidth="1"/>
    <col min="13069" max="13069" width="7.85546875" customWidth="1"/>
    <col min="13070" max="13070" width="10" customWidth="1"/>
    <col min="13071" max="13071" width="9.28515625" customWidth="1"/>
    <col min="13072" max="13072" width="8.85546875" customWidth="1"/>
    <col min="13073" max="13073" width="47.5703125" customWidth="1"/>
    <col min="13074" max="13074" width="9" bestFit="1" customWidth="1"/>
    <col min="13313" max="13313" width="3.85546875" customWidth="1"/>
    <col min="13314" max="13314" width="19.42578125" customWidth="1"/>
    <col min="13315" max="13315" width="14.42578125" customWidth="1"/>
    <col min="13316" max="13316" width="0" hidden="1" customWidth="1"/>
    <col min="13317" max="13317" width="11" customWidth="1"/>
    <col min="13318" max="13318" width="9.42578125" customWidth="1"/>
    <col min="13319" max="13319" width="5" customWidth="1"/>
    <col min="13320" max="13320" width="8.85546875" customWidth="1"/>
    <col min="13321" max="13321" width="9.42578125" customWidth="1"/>
    <col min="13322" max="13322" width="8.85546875" customWidth="1"/>
    <col min="13323" max="13323" width="9" customWidth="1"/>
    <col min="13324" max="13324" width="9.140625" customWidth="1"/>
    <col min="13325" max="13325" width="7.85546875" customWidth="1"/>
    <col min="13326" max="13326" width="10" customWidth="1"/>
    <col min="13327" max="13327" width="9.28515625" customWidth="1"/>
    <col min="13328" max="13328" width="8.85546875" customWidth="1"/>
    <col min="13329" max="13329" width="47.5703125" customWidth="1"/>
    <col min="13330" max="13330" width="9" bestFit="1" customWidth="1"/>
    <col min="13569" max="13569" width="3.85546875" customWidth="1"/>
    <col min="13570" max="13570" width="19.42578125" customWidth="1"/>
    <col min="13571" max="13571" width="14.42578125" customWidth="1"/>
    <col min="13572" max="13572" width="0" hidden="1" customWidth="1"/>
    <col min="13573" max="13573" width="11" customWidth="1"/>
    <col min="13574" max="13574" width="9.42578125" customWidth="1"/>
    <col min="13575" max="13575" width="5" customWidth="1"/>
    <col min="13576" max="13576" width="8.85546875" customWidth="1"/>
    <col min="13577" max="13577" width="9.42578125" customWidth="1"/>
    <col min="13578" max="13578" width="8.85546875" customWidth="1"/>
    <col min="13579" max="13579" width="9" customWidth="1"/>
    <col min="13580" max="13580" width="9.140625" customWidth="1"/>
    <col min="13581" max="13581" width="7.85546875" customWidth="1"/>
    <col min="13582" max="13582" width="10" customWidth="1"/>
    <col min="13583" max="13583" width="9.28515625" customWidth="1"/>
    <col min="13584" max="13584" width="8.85546875" customWidth="1"/>
    <col min="13585" max="13585" width="47.5703125" customWidth="1"/>
    <col min="13586" max="13586" width="9" bestFit="1" customWidth="1"/>
    <col min="13825" max="13825" width="3.85546875" customWidth="1"/>
    <col min="13826" max="13826" width="19.42578125" customWidth="1"/>
    <col min="13827" max="13827" width="14.42578125" customWidth="1"/>
    <col min="13828" max="13828" width="0" hidden="1" customWidth="1"/>
    <col min="13829" max="13829" width="11" customWidth="1"/>
    <col min="13830" max="13830" width="9.42578125" customWidth="1"/>
    <col min="13831" max="13831" width="5" customWidth="1"/>
    <col min="13832" max="13832" width="8.85546875" customWidth="1"/>
    <col min="13833" max="13833" width="9.42578125" customWidth="1"/>
    <col min="13834" max="13834" width="8.85546875" customWidth="1"/>
    <col min="13835" max="13835" width="9" customWidth="1"/>
    <col min="13836" max="13836" width="9.140625" customWidth="1"/>
    <col min="13837" max="13837" width="7.85546875" customWidth="1"/>
    <col min="13838" max="13838" width="10" customWidth="1"/>
    <col min="13839" max="13839" width="9.28515625" customWidth="1"/>
    <col min="13840" max="13840" width="8.85546875" customWidth="1"/>
    <col min="13841" max="13841" width="47.5703125" customWidth="1"/>
    <col min="13842" max="13842" width="9" bestFit="1" customWidth="1"/>
    <col min="14081" max="14081" width="3.85546875" customWidth="1"/>
    <col min="14082" max="14082" width="19.42578125" customWidth="1"/>
    <col min="14083" max="14083" width="14.42578125" customWidth="1"/>
    <col min="14084" max="14084" width="0" hidden="1" customWidth="1"/>
    <col min="14085" max="14085" width="11" customWidth="1"/>
    <col min="14086" max="14086" width="9.42578125" customWidth="1"/>
    <col min="14087" max="14087" width="5" customWidth="1"/>
    <col min="14088" max="14088" width="8.85546875" customWidth="1"/>
    <col min="14089" max="14089" width="9.42578125" customWidth="1"/>
    <col min="14090" max="14090" width="8.85546875" customWidth="1"/>
    <col min="14091" max="14091" width="9" customWidth="1"/>
    <col min="14092" max="14092" width="9.140625" customWidth="1"/>
    <col min="14093" max="14093" width="7.85546875" customWidth="1"/>
    <col min="14094" max="14094" width="10" customWidth="1"/>
    <col min="14095" max="14095" width="9.28515625" customWidth="1"/>
    <col min="14096" max="14096" width="8.85546875" customWidth="1"/>
    <col min="14097" max="14097" width="47.5703125" customWidth="1"/>
    <col min="14098" max="14098" width="9" bestFit="1" customWidth="1"/>
    <col min="14337" max="14337" width="3.85546875" customWidth="1"/>
    <col min="14338" max="14338" width="19.42578125" customWidth="1"/>
    <col min="14339" max="14339" width="14.42578125" customWidth="1"/>
    <col min="14340" max="14340" width="0" hidden="1" customWidth="1"/>
    <col min="14341" max="14341" width="11" customWidth="1"/>
    <col min="14342" max="14342" width="9.42578125" customWidth="1"/>
    <col min="14343" max="14343" width="5" customWidth="1"/>
    <col min="14344" max="14344" width="8.85546875" customWidth="1"/>
    <col min="14345" max="14345" width="9.42578125" customWidth="1"/>
    <col min="14346" max="14346" width="8.85546875" customWidth="1"/>
    <col min="14347" max="14347" width="9" customWidth="1"/>
    <col min="14348" max="14348" width="9.140625" customWidth="1"/>
    <col min="14349" max="14349" width="7.85546875" customWidth="1"/>
    <col min="14350" max="14350" width="10" customWidth="1"/>
    <col min="14351" max="14351" width="9.28515625" customWidth="1"/>
    <col min="14352" max="14352" width="8.85546875" customWidth="1"/>
    <col min="14353" max="14353" width="47.5703125" customWidth="1"/>
    <col min="14354" max="14354" width="9" bestFit="1" customWidth="1"/>
    <col min="14593" max="14593" width="3.85546875" customWidth="1"/>
    <col min="14594" max="14594" width="19.42578125" customWidth="1"/>
    <col min="14595" max="14595" width="14.42578125" customWidth="1"/>
    <col min="14596" max="14596" width="0" hidden="1" customWidth="1"/>
    <col min="14597" max="14597" width="11" customWidth="1"/>
    <col min="14598" max="14598" width="9.42578125" customWidth="1"/>
    <col min="14599" max="14599" width="5" customWidth="1"/>
    <col min="14600" max="14600" width="8.85546875" customWidth="1"/>
    <col min="14601" max="14601" width="9.42578125" customWidth="1"/>
    <col min="14602" max="14602" width="8.85546875" customWidth="1"/>
    <col min="14603" max="14603" width="9" customWidth="1"/>
    <col min="14604" max="14604" width="9.140625" customWidth="1"/>
    <col min="14605" max="14605" width="7.85546875" customWidth="1"/>
    <col min="14606" max="14606" width="10" customWidth="1"/>
    <col min="14607" max="14607" width="9.28515625" customWidth="1"/>
    <col min="14608" max="14608" width="8.85546875" customWidth="1"/>
    <col min="14609" max="14609" width="47.5703125" customWidth="1"/>
    <col min="14610" max="14610" width="9" bestFit="1" customWidth="1"/>
    <col min="14849" max="14849" width="3.85546875" customWidth="1"/>
    <col min="14850" max="14850" width="19.42578125" customWidth="1"/>
    <col min="14851" max="14851" width="14.42578125" customWidth="1"/>
    <col min="14852" max="14852" width="0" hidden="1" customWidth="1"/>
    <col min="14853" max="14853" width="11" customWidth="1"/>
    <col min="14854" max="14854" width="9.42578125" customWidth="1"/>
    <col min="14855" max="14855" width="5" customWidth="1"/>
    <col min="14856" max="14856" width="8.85546875" customWidth="1"/>
    <col min="14857" max="14857" width="9.42578125" customWidth="1"/>
    <col min="14858" max="14858" width="8.85546875" customWidth="1"/>
    <col min="14859" max="14859" width="9" customWidth="1"/>
    <col min="14860" max="14860" width="9.140625" customWidth="1"/>
    <col min="14861" max="14861" width="7.85546875" customWidth="1"/>
    <col min="14862" max="14862" width="10" customWidth="1"/>
    <col min="14863" max="14863" width="9.28515625" customWidth="1"/>
    <col min="14864" max="14864" width="8.85546875" customWidth="1"/>
    <col min="14865" max="14865" width="47.5703125" customWidth="1"/>
    <col min="14866" max="14866" width="9" bestFit="1" customWidth="1"/>
    <col min="15105" max="15105" width="3.85546875" customWidth="1"/>
    <col min="15106" max="15106" width="19.42578125" customWidth="1"/>
    <col min="15107" max="15107" width="14.42578125" customWidth="1"/>
    <col min="15108" max="15108" width="0" hidden="1" customWidth="1"/>
    <col min="15109" max="15109" width="11" customWidth="1"/>
    <col min="15110" max="15110" width="9.42578125" customWidth="1"/>
    <col min="15111" max="15111" width="5" customWidth="1"/>
    <col min="15112" max="15112" width="8.85546875" customWidth="1"/>
    <col min="15113" max="15113" width="9.42578125" customWidth="1"/>
    <col min="15114" max="15114" width="8.85546875" customWidth="1"/>
    <col min="15115" max="15115" width="9" customWidth="1"/>
    <col min="15116" max="15116" width="9.140625" customWidth="1"/>
    <col min="15117" max="15117" width="7.85546875" customWidth="1"/>
    <col min="15118" max="15118" width="10" customWidth="1"/>
    <col min="15119" max="15119" width="9.28515625" customWidth="1"/>
    <col min="15120" max="15120" width="8.85546875" customWidth="1"/>
    <col min="15121" max="15121" width="47.5703125" customWidth="1"/>
    <col min="15122" max="15122" width="9" bestFit="1" customWidth="1"/>
    <col min="15361" max="15361" width="3.85546875" customWidth="1"/>
    <col min="15362" max="15362" width="19.42578125" customWidth="1"/>
    <col min="15363" max="15363" width="14.42578125" customWidth="1"/>
    <col min="15364" max="15364" width="0" hidden="1" customWidth="1"/>
    <col min="15365" max="15365" width="11" customWidth="1"/>
    <col min="15366" max="15366" width="9.42578125" customWidth="1"/>
    <col min="15367" max="15367" width="5" customWidth="1"/>
    <col min="15368" max="15368" width="8.85546875" customWidth="1"/>
    <col min="15369" max="15369" width="9.42578125" customWidth="1"/>
    <col min="15370" max="15370" width="8.85546875" customWidth="1"/>
    <col min="15371" max="15371" width="9" customWidth="1"/>
    <col min="15372" max="15372" width="9.140625" customWidth="1"/>
    <col min="15373" max="15373" width="7.85546875" customWidth="1"/>
    <col min="15374" max="15374" width="10" customWidth="1"/>
    <col min="15375" max="15375" width="9.28515625" customWidth="1"/>
    <col min="15376" max="15376" width="8.85546875" customWidth="1"/>
    <col min="15377" max="15377" width="47.5703125" customWidth="1"/>
    <col min="15378" max="15378" width="9" bestFit="1" customWidth="1"/>
    <col min="15617" max="15617" width="3.85546875" customWidth="1"/>
    <col min="15618" max="15618" width="19.42578125" customWidth="1"/>
    <col min="15619" max="15619" width="14.42578125" customWidth="1"/>
    <col min="15620" max="15620" width="0" hidden="1" customWidth="1"/>
    <col min="15621" max="15621" width="11" customWidth="1"/>
    <col min="15622" max="15622" width="9.42578125" customWidth="1"/>
    <col min="15623" max="15623" width="5" customWidth="1"/>
    <col min="15624" max="15624" width="8.85546875" customWidth="1"/>
    <col min="15625" max="15625" width="9.42578125" customWidth="1"/>
    <col min="15626" max="15626" width="8.85546875" customWidth="1"/>
    <col min="15627" max="15627" width="9" customWidth="1"/>
    <col min="15628" max="15628" width="9.140625" customWidth="1"/>
    <col min="15629" max="15629" width="7.85546875" customWidth="1"/>
    <col min="15630" max="15630" width="10" customWidth="1"/>
    <col min="15631" max="15631" width="9.28515625" customWidth="1"/>
    <col min="15632" max="15632" width="8.85546875" customWidth="1"/>
    <col min="15633" max="15633" width="47.5703125" customWidth="1"/>
    <col min="15634" max="15634" width="9" bestFit="1" customWidth="1"/>
    <col min="15873" max="15873" width="3.85546875" customWidth="1"/>
    <col min="15874" max="15874" width="19.42578125" customWidth="1"/>
    <col min="15875" max="15875" width="14.42578125" customWidth="1"/>
    <col min="15876" max="15876" width="0" hidden="1" customWidth="1"/>
    <col min="15877" max="15877" width="11" customWidth="1"/>
    <col min="15878" max="15878" width="9.42578125" customWidth="1"/>
    <col min="15879" max="15879" width="5" customWidth="1"/>
    <col min="15880" max="15880" width="8.85546875" customWidth="1"/>
    <col min="15881" max="15881" width="9.42578125" customWidth="1"/>
    <col min="15882" max="15882" width="8.85546875" customWidth="1"/>
    <col min="15883" max="15883" width="9" customWidth="1"/>
    <col min="15884" max="15884" width="9.140625" customWidth="1"/>
    <col min="15885" max="15885" width="7.85546875" customWidth="1"/>
    <col min="15886" max="15886" width="10" customWidth="1"/>
    <col min="15887" max="15887" width="9.28515625" customWidth="1"/>
    <col min="15888" max="15888" width="8.85546875" customWidth="1"/>
    <col min="15889" max="15889" width="47.5703125" customWidth="1"/>
    <col min="15890" max="15890" width="9" bestFit="1" customWidth="1"/>
    <col min="16129" max="16129" width="3.85546875" customWidth="1"/>
    <col min="16130" max="16130" width="19.42578125" customWidth="1"/>
    <col min="16131" max="16131" width="14.42578125" customWidth="1"/>
    <col min="16132" max="16132" width="0" hidden="1" customWidth="1"/>
    <col min="16133" max="16133" width="11" customWidth="1"/>
    <col min="16134" max="16134" width="9.42578125" customWidth="1"/>
    <col min="16135" max="16135" width="5" customWidth="1"/>
    <col min="16136" max="16136" width="8.85546875" customWidth="1"/>
    <col min="16137" max="16137" width="9.42578125" customWidth="1"/>
    <col min="16138" max="16138" width="8.85546875" customWidth="1"/>
    <col min="16139" max="16139" width="9" customWidth="1"/>
    <col min="16140" max="16140" width="9.140625" customWidth="1"/>
    <col min="16141" max="16141" width="7.85546875" customWidth="1"/>
    <col min="16142" max="16142" width="10" customWidth="1"/>
    <col min="16143" max="16143" width="9.28515625" customWidth="1"/>
    <col min="16144" max="16144" width="8.85546875" customWidth="1"/>
    <col min="16145" max="16145" width="47.5703125" customWidth="1"/>
    <col min="16146" max="16146" width="9" bestFit="1" customWidth="1"/>
  </cols>
  <sheetData>
    <row r="1" spans="1:21" ht="15" customHeight="1">
      <c r="A1" s="24"/>
      <c r="B1" s="24"/>
      <c r="C1" s="25"/>
      <c r="D1" s="25"/>
      <c r="E1" s="25"/>
      <c r="F1" s="26"/>
      <c r="G1" s="24"/>
      <c r="H1" s="27"/>
      <c r="I1" s="28"/>
      <c r="J1" s="29"/>
      <c r="K1" s="29"/>
      <c r="L1" s="29"/>
      <c r="M1" s="29"/>
      <c r="N1" s="30"/>
      <c r="O1" s="31"/>
      <c r="P1" s="32"/>
      <c r="Q1" s="33" t="s">
        <v>286</v>
      </c>
    </row>
    <row r="2" spans="1:21" ht="15" customHeight="1">
      <c r="A2" s="239" t="s">
        <v>287</v>
      </c>
      <c r="B2" s="239"/>
      <c r="C2" s="239"/>
      <c r="D2" s="239"/>
      <c r="E2" s="239"/>
      <c r="F2" s="239"/>
      <c r="G2" s="239"/>
      <c r="H2" s="239"/>
      <c r="I2" s="239"/>
      <c r="J2" s="239"/>
      <c r="K2" s="239"/>
      <c r="L2" s="239"/>
      <c r="M2" s="239"/>
      <c r="N2" s="239"/>
      <c r="O2" s="239"/>
      <c r="P2" s="239"/>
      <c r="Q2" s="239"/>
    </row>
    <row r="3" spans="1:21" ht="8.25" customHeight="1">
      <c r="A3" s="34"/>
      <c r="B3" s="34"/>
      <c r="C3" s="35"/>
      <c r="D3" s="35"/>
      <c r="E3" s="35"/>
      <c r="F3" s="36"/>
      <c r="G3" s="34"/>
      <c r="H3" s="37"/>
      <c r="I3" s="38"/>
      <c r="J3" s="37"/>
      <c r="K3" s="37"/>
      <c r="L3" s="37"/>
      <c r="M3" s="37"/>
      <c r="N3" s="39"/>
      <c r="O3" s="40"/>
      <c r="P3" s="41"/>
      <c r="Q3" s="37"/>
    </row>
    <row r="4" spans="1:21" ht="22.5" customHeight="1">
      <c r="A4" s="240" t="s">
        <v>288</v>
      </c>
      <c r="B4" s="242" t="s">
        <v>289</v>
      </c>
      <c r="C4" s="221" t="s">
        <v>290</v>
      </c>
      <c r="D4" s="221" t="s">
        <v>291</v>
      </c>
      <c r="E4" s="221" t="s">
        <v>292</v>
      </c>
      <c r="F4" s="244" t="s">
        <v>293</v>
      </c>
      <c r="G4" s="221" t="s">
        <v>294</v>
      </c>
      <c r="H4" s="246" t="s">
        <v>295</v>
      </c>
      <c r="I4" s="246"/>
      <c r="J4" s="247" t="s">
        <v>296</v>
      </c>
      <c r="K4" s="247"/>
      <c r="L4" s="247"/>
      <c r="M4" s="247"/>
      <c r="N4" s="247"/>
      <c r="O4" s="217" t="s">
        <v>297</v>
      </c>
      <c r="P4" s="219" t="s">
        <v>298</v>
      </c>
      <c r="Q4" s="221" t="s">
        <v>299</v>
      </c>
    </row>
    <row r="5" spans="1:21" ht="34.5" customHeight="1">
      <c r="A5" s="241"/>
      <c r="B5" s="243"/>
      <c r="C5" s="222"/>
      <c r="D5" s="222"/>
      <c r="E5" s="222"/>
      <c r="F5" s="245"/>
      <c r="G5" s="222"/>
      <c r="H5" s="42" t="s">
        <v>300</v>
      </c>
      <c r="I5" s="43" t="s">
        <v>301</v>
      </c>
      <c r="J5" s="42" t="s">
        <v>302</v>
      </c>
      <c r="K5" s="44" t="s">
        <v>303</v>
      </c>
      <c r="L5" s="44" t="s">
        <v>304</v>
      </c>
      <c r="M5" s="44" t="s">
        <v>305</v>
      </c>
      <c r="N5" s="45" t="s">
        <v>306</v>
      </c>
      <c r="O5" s="218"/>
      <c r="P5" s="220"/>
      <c r="Q5" s="222"/>
    </row>
    <row r="6" spans="1:21" ht="15" customHeight="1">
      <c r="A6" s="223"/>
      <c r="B6" s="224" t="s">
        <v>307</v>
      </c>
      <c r="C6" s="225"/>
      <c r="D6" s="225"/>
      <c r="E6" s="225"/>
      <c r="F6" s="226"/>
      <c r="G6" s="46" t="s">
        <v>3</v>
      </c>
      <c r="H6" s="47">
        <f t="shared" ref="H6:M6" si="0">SUM(H11,H30,H54,H61,H85,H94,H128,H133,H146,H157)</f>
        <v>3008940.3400000003</v>
      </c>
      <c r="I6" s="48">
        <f t="shared" si="0"/>
        <v>2454857.12</v>
      </c>
      <c r="J6" s="47">
        <f t="shared" si="0"/>
        <v>3889675.39</v>
      </c>
      <c r="K6" s="47">
        <f t="shared" si="0"/>
        <v>533073.56000000006</v>
      </c>
      <c r="L6" s="47">
        <f t="shared" si="0"/>
        <v>485639.37</v>
      </c>
      <c r="M6" s="47">
        <f t="shared" si="0"/>
        <v>323583.5545839371</v>
      </c>
      <c r="N6" s="49">
        <f>L6/J6</f>
        <v>0.12485344438986719</v>
      </c>
      <c r="O6" s="233"/>
      <c r="P6" s="234"/>
      <c r="Q6" s="237"/>
      <c r="R6" s="50"/>
      <c r="S6" s="50"/>
      <c r="T6" s="50"/>
      <c r="U6" s="50"/>
    </row>
    <row r="7" spans="1:21">
      <c r="A7" s="223"/>
      <c r="B7" s="227"/>
      <c r="C7" s="228"/>
      <c r="D7" s="228"/>
      <c r="E7" s="228"/>
      <c r="F7" s="229"/>
      <c r="G7" s="46" t="s">
        <v>219</v>
      </c>
      <c r="H7" s="47">
        <f t="shared" ref="H7:M7" si="1">SUM(H12,H31,H55,H62,H86,H95,H147,H129,H158)</f>
        <v>1296691.8499999999</v>
      </c>
      <c r="I7" s="48">
        <f t="shared" si="1"/>
        <v>1058759.3500000001</v>
      </c>
      <c r="J7" s="47">
        <f t="shared" si="1"/>
        <v>1378116.7</v>
      </c>
      <c r="K7" s="47">
        <f t="shared" si="1"/>
        <v>208660.90000000002</v>
      </c>
      <c r="L7" s="47">
        <f t="shared" si="1"/>
        <v>127492.90000000002</v>
      </c>
      <c r="M7" s="47">
        <f t="shared" si="1"/>
        <v>60231.594830000009</v>
      </c>
      <c r="N7" s="49">
        <f t="shared" ref="N7:N16" si="2">L7/J7</f>
        <v>9.2512412047542875E-2</v>
      </c>
      <c r="O7" s="233"/>
      <c r="P7" s="235"/>
      <c r="Q7" s="238"/>
    </row>
    <row r="8" spans="1:21">
      <c r="A8" s="223"/>
      <c r="B8" s="227"/>
      <c r="C8" s="228"/>
      <c r="D8" s="228"/>
      <c r="E8" s="228"/>
      <c r="F8" s="229"/>
      <c r="G8" s="46" t="s">
        <v>308</v>
      </c>
      <c r="H8" s="47">
        <f t="shared" ref="H8:M8" si="3">SUM(H56,H96,H148)</f>
        <v>120592</v>
      </c>
      <c r="I8" s="48">
        <f t="shared" si="3"/>
        <v>115966.39999999999</v>
      </c>
      <c r="J8" s="47">
        <f t="shared" si="3"/>
        <v>12773.7</v>
      </c>
      <c r="K8" s="47">
        <f t="shared" si="3"/>
        <v>12125</v>
      </c>
      <c r="L8" s="47">
        <f t="shared" si="3"/>
        <v>12125</v>
      </c>
      <c r="M8" s="47">
        <f t="shared" si="3"/>
        <v>4625.6000000000004</v>
      </c>
      <c r="N8" s="49">
        <f>L8/J8</f>
        <v>0.9492159671825704</v>
      </c>
      <c r="O8" s="233"/>
      <c r="P8" s="235"/>
      <c r="Q8" s="238"/>
    </row>
    <row r="9" spans="1:21">
      <c r="A9" s="223"/>
      <c r="B9" s="227"/>
      <c r="C9" s="228"/>
      <c r="D9" s="228"/>
      <c r="E9" s="228"/>
      <c r="F9" s="229"/>
      <c r="G9" s="46" t="s">
        <v>6</v>
      </c>
      <c r="H9" s="47">
        <f>SUM(H33,H63,H97,H149,H159,H87,)</f>
        <v>71263.7</v>
      </c>
      <c r="I9" s="48">
        <f>SUM(I33,I63,I97,I149,I159,I87)</f>
        <v>56423.399999999994</v>
      </c>
      <c r="J9" s="47">
        <f>SUM(J33,J63,J97,J149,J159,J87)</f>
        <v>149149.53</v>
      </c>
      <c r="K9" s="47">
        <f>SUM(K33,K63,K97,K149,K159,K87)</f>
        <v>21045.7</v>
      </c>
      <c r="L9" s="47">
        <f>SUM(L33,L63,L97,L149,L159,L87)</f>
        <v>20292.900000000001</v>
      </c>
      <c r="M9" s="47">
        <f>SUM(M33,M63,M97,M149,M159,M87)</f>
        <v>2306.0397539370956</v>
      </c>
      <c r="N9" s="49">
        <f t="shared" si="2"/>
        <v>0.13605741835056404</v>
      </c>
      <c r="O9" s="233"/>
      <c r="P9" s="235"/>
      <c r="Q9" s="238"/>
    </row>
    <row r="10" spans="1:21">
      <c r="A10" s="223"/>
      <c r="B10" s="230"/>
      <c r="C10" s="231"/>
      <c r="D10" s="231"/>
      <c r="E10" s="231"/>
      <c r="F10" s="232"/>
      <c r="G10" s="46" t="s">
        <v>7</v>
      </c>
      <c r="H10" s="47">
        <f t="shared" ref="H10:M10" si="4">SUM(H64,H134,H98,H13)</f>
        <v>1520392.79</v>
      </c>
      <c r="I10" s="48">
        <f t="shared" si="4"/>
        <v>1223707.97</v>
      </c>
      <c r="J10" s="47">
        <f t="shared" si="4"/>
        <v>2278666.2600000002</v>
      </c>
      <c r="K10" s="47">
        <f t="shared" si="4"/>
        <v>291241.95999999996</v>
      </c>
      <c r="L10" s="47">
        <f t="shared" si="4"/>
        <v>325728.57</v>
      </c>
      <c r="M10" s="47">
        <f t="shared" si="4"/>
        <v>256420.32</v>
      </c>
      <c r="N10" s="49">
        <f t="shared" si="2"/>
        <v>0.14294702814443744</v>
      </c>
      <c r="O10" s="233"/>
      <c r="P10" s="236"/>
      <c r="Q10" s="238"/>
    </row>
    <row r="11" spans="1:21" ht="15" customHeight="1">
      <c r="A11" s="248"/>
      <c r="B11" s="251" t="s">
        <v>309</v>
      </c>
      <c r="C11" s="252"/>
      <c r="D11" s="252"/>
      <c r="E11" s="252"/>
      <c r="F11" s="253"/>
      <c r="G11" s="51" t="s">
        <v>3</v>
      </c>
      <c r="H11" s="52">
        <f t="shared" ref="H11:M11" si="5">SUM(H15,H17,H19,H21,H25,H23,H27)</f>
        <v>13550.2</v>
      </c>
      <c r="I11" s="53">
        <f t="shared" si="5"/>
        <v>13466.7</v>
      </c>
      <c r="J11" s="52">
        <f t="shared" si="5"/>
        <v>2263164.5</v>
      </c>
      <c r="K11" s="52">
        <f t="shared" si="5"/>
        <v>1190.1000000000001</v>
      </c>
      <c r="L11" s="52">
        <f t="shared" si="5"/>
        <v>1179.7</v>
      </c>
      <c r="M11" s="52">
        <f t="shared" si="5"/>
        <v>0</v>
      </c>
      <c r="N11" s="54">
        <f t="shared" si="2"/>
        <v>5.2126126934210924E-4</v>
      </c>
      <c r="O11" s="260"/>
      <c r="P11" s="263"/>
      <c r="Q11" s="266"/>
    </row>
    <row r="12" spans="1:21" ht="15" customHeight="1">
      <c r="A12" s="249"/>
      <c r="B12" s="254"/>
      <c r="C12" s="255"/>
      <c r="D12" s="255"/>
      <c r="E12" s="255"/>
      <c r="F12" s="256"/>
      <c r="G12" s="55" t="s">
        <v>219</v>
      </c>
      <c r="H12" s="56">
        <f t="shared" ref="H12:M12" si="6">H16+H18+H20+H22+H26+H28+H24</f>
        <v>13550.2</v>
      </c>
      <c r="I12" s="57">
        <f t="shared" si="6"/>
        <v>13466.7</v>
      </c>
      <c r="J12" s="56">
        <f t="shared" si="6"/>
        <v>430820.4</v>
      </c>
      <c r="K12" s="56">
        <f t="shared" si="6"/>
        <v>1190.1000000000001</v>
      </c>
      <c r="L12" s="56">
        <f t="shared" si="6"/>
        <v>1179.7</v>
      </c>
      <c r="M12" s="56">
        <f t="shared" si="6"/>
        <v>0</v>
      </c>
      <c r="N12" s="58">
        <f t="shared" si="2"/>
        <v>2.7382640190668781E-3</v>
      </c>
      <c r="O12" s="261"/>
      <c r="P12" s="264"/>
      <c r="Q12" s="267"/>
    </row>
    <row r="13" spans="1:21" ht="15" customHeight="1">
      <c r="A13" s="250"/>
      <c r="B13" s="257"/>
      <c r="C13" s="258"/>
      <c r="D13" s="258"/>
      <c r="E13" s="258"/>
      <c r="F13" s="259"/>
      <c r="G13" s="55" t="s">
        <v>7</v>
      </c>
      <c r="H13" s="56">
        <f t="shared" ref="H13:M13" si="7">H29</f>
        <v>0</v>
      </c>
      <c r="I13" s="57">
        <f t="shared" si="7"/>
        <v>0</v>
      </c>
      <c r="J13" s="56">
        <f t="shared" si="7"/>
        <v>1832344.1</v>
      </c>
      <c r="K13" s="56">
        <f t="shared" si="7"/>
        <v>0</v>
      </c>
      <c r="L13" s="56">
        <f t="shared" si="7"/>
        <v>0</v>
      </c>
      <c r="M13" s="56">
        <f t="shared" si="7"/>
        <v>0</v>
      </c>
      <c r="N13" s="58">
        <f t="shared" si="2"/>
        <v>0</v>
      </c>
      <c r="O13" s="262"/>
      <c r="P13" s="265"/>
      <c r="Q13" s="268"/>
    </row>
    <row r="14" spans="1:21" ht="15" customHeight="1" outlineLevel="1">
      <c r="A14" s="59"/>
      <c r="B14" s="60" t="s">
        <v>310</v>
      </c>
      <c r="C14" s="61"/>
      <c r="D14" s="61"/>
      <c r="E14" s="61"/>
      <c r="F14" s="62"/>
      <c r="G14" s="61"/>
      <c r="H14" s="62"/>
      <c r="I14" s="63"/>
      <c r="J14" s="62"/>
      <c r="K14" s="62"/>
      <c r="L14" s="62"/>
      <c r="M14" s="62"/>
      <c r="N14" s="64"/>
      <c r="O14" s="65"/>
      <c r="P14" s="66"/>
      <c r="Q14" s="67"/>
    </row>
    <row r="15" spans="1:21" s="70" customFormat="1" ht="27" customHeight="1" outlineLevel="1">
      <c r="A15" s="269">
        <v>1</v>
      </c>
      <c r="B15" s="270" t="s">
        <v>311</v>
      </c>
      <c r="C15" s="271" t="s">
        <v>312</v>
      </c>
      <c r="D15" s="271" t="s">
        <v>313</v>
      </c>
      <c r="E15" s="271" t="s">
        <v>314</v>
      </c>
      <c r="F15" s="272">
        <v>123564.4</v>
      </c>
      <c r="G15" s="68" t="s">
        <v>3</v>
      </c>
      <c r="H15" s="48">
        <f t="shared" ref="H15:M15" si="8">H16</f>
        <v>0</v>
      </c>
      <c r="I15" s="48">
        <f t="shared" si="8"/>
        <v>0</v>
      </c>
      <c r="J15" s="48">
        <f t="shared" si="8"/>
        <v>2000</v>
      </c>
      <c r="K15" s="48">
        <f t="shared" si="8"/>
        <v>0</v>
      </c>
      <c r="L15" s="48">
        <f t="shared" si="8"/>
        <v>0</v>
      </c>
      <c r="M15" s="48">
        <f t="shared" si="8"/>
        <v>0</v>
      </c>
      <c r="N15" s="69">
        <f t="shared" si="2"/>
        <v>0</v>
      </c>
      <c r="O15" s="274">
        <v>0</v>
      </c>
      <c r="P15" s="275">
        <f>F15-H15-K15</f>
        <v>123564.4</v>
      </c>
      <c r="Q15" s="277" t="s">
        <v>315</v>
      </c>
    </row>
    <row r="16" spans="1:21" s="70" customFormat="1" ht="27" customHeight="1" outlineLevel="1">
      <c r="A16" s="269"/>
      <c r="B16" s="270"/>
      <c r="C16" s="271"/>
      <c r="D16" s="271"/>
      <c r="E16" s="271"/>
      <c r="F16" s="273"/>
      <c r="G16" s="71" t="s">
        <v>219</v>
      </c>
      <c r="H16" s="72">
        <v>0</v>
      </c>
      <c r="I16" s="72">
        <v>0</v>
      </c>
      <c r="J16" s="72">
        <v>2000</v>
      </c>
      <c r="K16" s="72">
        <v>0</v>
      </c>
      <c r="L16" s="72">
        <v>0</v>
      </c>
      <c r="M16" s="72">
        <v>0</v>
      </c>
      <c r="N16" s="69">
        <f t="shared" si="2"/>
        <v>0</v>
      </c>
      <c r="O16" s="274"/>
      <c r="P16" s="276"/>
      <c r="Q16" s="277"/>
    </row>
    <row r="17" spans="1:17" s="70" customFormat="1" ht="51.75" customHeight="1" outlineLevel="1">
      <c r="A17" s="269">
        <v>2</v>
      </c>
      <c r="B17" s="270" t="s">
        <v>316</v>
      </c>
      <c r="C17" s="271" t="s">
        <v>312</v>
      </c>
      <c r="D17" s="271" t="s">
        <v>317</v>
      </c>
      <c r="E17" s="271" t="s">
        <v>318</v>
      </c>
      <c r="F17" s="272">
        <v>238000</v>
      </c>
      <c r="G17" s="68" t="s">
        <v>3</v>
      </c>
      <c r="H17" s="48">
        <f t="shared" ref="H17:M17" si="9">H18</f>
        <v>0</v>
      </c>
      <c r="I17" s="48">
        <f t="shared" si="9"/>
        <v>0</v>
      </c>
      <c r="J17" s="48">
        <f t="shared" si="9"/>
        <v>78000</v>
      </c>
      <c r="K17" s="48">
        <f t="shared" si="9"/>
        <v>109.4</v>
      </c>
      <c r="L17" s="48">
        <f t="shared" si="9"/>
        <v>99</v>
      </c>
      <c r="M17" s="48">
        <f t="shared" si="9"/>
        <v>0</v>
      </c>
      <c r="N17" s="73">
        <f>L17/J17</f>
        <v>1.2692307692307692E-3</v>
      </c>
      <c r="O17" s="274">
        <v>0</v>
      </c>
      <c r="P17" s="275">
        <f>F17-K17</f>
        <v>237890.6</v>
      </c>
      <c r="Q17" s="277" t="s">
        <v>319</v>
      </c>
    </row>
    <row r="18" spans="1:17" s="70" customFormat="1" ht="51.75" customHeight="1" outlineLevel="1">
      <c r="A18" s="269"/>
      <c r="B18" s="270"/>
      <c r="C18" s="271"/>
      <c r="D18" s="271"/>
      <c r="E18" s="271"/>
      <c r="F18" s="273"/>
      <c r="G18" s="71" t="s">
        <v>219</v>
      </c>
      <c r="H18" s="72">
        <v>0</v>
      </c>
      <c r="I18" s="72">
        <v>0</v>
      </c>
      <c r="J18" s="72">
        <v>78000</v>
      </c>
      <c r="K18" s="72">
        <v>109.4</v>
      </c>
      <c r="L18" s="72">
        <v>99</v>
      </c>
      <c r="M18" s="72">
        <v>0</v>
      </c>
      <c r="N18" s="74">
        <f>L18/J18</f>
        <v>1.2692307692307692E-3</v>
      </c>
      <c r="O18" s="274"/>
      <c r="P18" s="276"/>
      <c r="Q18" s="277"/>
    </row>
    <row r="19" spans="1:17" s="70" customFormat="1" ht="32.25" customHeight="1" outlineLevel="1">
      <c r="A19" s="269">
        <v>3</v>
      </c>
      <c r="B19" s="270" t="s">
        <v>320</v>
      </c>
      <c r="C19" s="271" t="s">
        <v>312</v>
      </c>
      <c r="D19" s="271" t="s">
        <v>321</v>
      </c>
      <c r="E19" s="271" t="s">
        <v>322</v>
      </c>
      <c r="F19" s="278" t="s">
        <v>323</v>
      </c>
      <c r="G19" s="68" t="s">
        <v>3</v>
      </c>
      <c r="H19" s="48">
        <f t="shared" ref="H19:M19" si="10">H20</f>
        <v>10909</v>
      </c>
      <c r="I19" s="48">
        <f t="shared" si="10"/>
        <v>10825.5</v>
      </c>
      <c r="J19" s="48">
        <f t="shared" si="10"/>
        <v>195</v>
      </c>
      <c r="K19" s="48">
        <f t="shared" si="10"/>
        <v>0</v>
      </c>
      <c r="L19" s="48">
        <f t="shared" si="10"/>
        <v>0</v>
      </c>
      <c r="M19" s="48">
        <f t="shared" si="10"/>
        <v>0</v>
      </c>
      <c r="N19" s="75">
        <f>L19/J19</f>
        <v>0</v>
      </c>
      <c r="O19" s="274">
        <v>0.97</v>
      </c>
      <c r="P19" s="275">
        <f>13349.7-H20-K20</f>
        <v>2440.7000000000007</v>
      </c>
      <c r="Q19" s="277" t="s">
        <v>324</v>
      </c>
    </row>
    <row r="20" spans="1:17" s="70" customFormat="1" ht="32.25" customHeight="1" outlineLevel="1">
      <c r="A20" s="269"/>
      <c r="B20" s="270"/>
      <c r="C20" s="271"/>
      <c r="D20" s="271"/>
      <c r="E20" s="271"/>
      <c r="F20" s="279"/>
      <c r="G20" s="71" t="s">
        <v>219</v>
      </c>
      <c r="H20" s="72">
        <v>10909</v>
      </c>
      <c r="I20" s="72">
        <v>10825.5</v>
      </c>
      <c r="J20" s="72">
        <v>195</v>
      </c>
      <c r="K20" s="72">
        <v>0</v>
      </c>
      <c r="L20" s="72">
        <v>0</v>
      </c>
      <c r="M20" s="72">
        <v>0</v>
      </c>
      <c r="N20" s="74">
        <f>L20/J20</f>
        <v>0</v>
      </c>
      <c r="O20" s="274"/>
      <c r="P20" s="276"/>
      <c r="Q20" s="277"/>
    </row>
    <row r="21" spans="1:17" s="70" customFormat="1" ht="36.75" customHeight="1" outlineLevel="1">
      <c r="A21" s="269">
        <v>4</v>
      </c>
      <c r="B21" s="280" t="s">
        <v>325</v>
      </c>
      <c r="C21" s="271" t="s">
        <v>312</v>
      </c>
      <c r="D21" s="271" t="s">
        <v>321</v>
      </c>
      <c r="E21" s="271" t="s">
        <v>326</v>
      </c>
      <c r="F21" s="272">
        <v>12665.8</v>
      </c>
      <c r="G21" s="68" t="s">
        <v>3</v>
      </c>
      <c r="H21" s="48">
        <f t="shared" ref="H21:M21" si="11">H22</f>
        <v>567.5</v>
      </c>
      <c r="I21" s="48">
        <f t="shared" si="11"/>
        <v>567.5</v>
      </c>
      <c r="J21" s="48">
        <f t="shared" si="11"/>
        <v>10730.8</v>
      </c>
      <c r="K21" s="48">
        <f t="shared" si="11"/>
        <v>1080.7</v>
      </c>
      <c r="L21" s="48">
        <f t="shared" si="11"/>
        <v>1080.7</v>
      </c>
      <c r="M21" s="48">
        <f t="shared" si="11"/>
        <v>0</v>
      </c>
      <c r="N21" s="73">
        <f t="shared" ref="N21:N33" si="12">L21/J21</f>
        <v>0.10071010549073696</v>
      </c>
      <c r="O21" s="274">
        <v>0.1</v>
      </c>
      <c r="P21" s="275">
        <f>F21-H21-K21</f>
        <v>11017.599999999999</v>
      </c>
      <c r="Q21" s="282" t="s">
        <v>327</v>
      </c>
    </row>
    <row r="22" spans="1:17" s="70" customFormat="1" ht="36.75" customHeight="1" outlineLevel="1">
      <c r="A22" s="269"/>
      <c r="B22" s="281"/>
      <c r="C22" s="271"/>
      <c r="D22" s="271"/>
      <c r="E22" s="271"/>
      <c r="F22" s="273"/>
      <c r="G22" s="71" t="s">
        <v>219</v>
      </c>
      <c r="H22" s="72">
        <v>567.5</v>
      </c>
      <c r="I22" s="72">
        <v>567.5</v>
      </c>
      <c r="J22" s="72">
        <v>10730.8</v>
      </c>
      <c r="K22" s="72">
        <v>1080.7</v>
      </c>
      <c r="L22" s="72">
        <v>1080.7</v>
      </c>
      <c r="M22" s="72">
        <v>0</v>
      </c>
      <c r="N22" s="74">
        <f t="shared" si="12"/>
        <v>0.10071010549073696</v>
      </c>
      <c r="O22" s="274"/>
      <c r="P22" s="276"/>
      <c r="Q22" s="283"/>
    </row>
    <row r="23" spans="1:17" s="70" customFormat="1" ht="23.25" customHeight="1" outlineLevel="1">
      <c r="A23" s="269">
        <v>5</v>
      </c>
      <c r="B23" s="280" t="s">
        <v>328</v>
      </c>
      <c r="C23" s="271" t="s">
        <v>312</v>
      </c>
      <c r="D23" s="284" t="s">
        <v>329</v>
      </c>
      <c r="E23" s="284" t="s">
        <v>330</v>
      </c>
      <c r="F23" s="272">
        <v>11114.5</v>
      </c>
      <c r="G23" s="68" t="s">
        <v>3</v>
      </c>
      <c r="H23" s="48">
        <f t="shared" ref="H23:M23" si="13">H24</f>
        <v>0</v>
      </c>
      <c r="I23" s="48">
        <f t="shared" si="13"/>
        <v>0</v>
      </c>
      <c r="J23" s="48">
        <f t="shared" si="13"/>
        <v>500</v>
      </c>
      <c r="K23" s="48">
        <f t="shared" si="13"/>
        <v>0</v>
      </c>
      <c r="L23" s="48">
        <f t="shared" si="13"/>
        <v>0</v>
      </c>
      <c r="M23" s="48">
        <f t="shared" si="13"/>
        <v>0</v>
      </c>
      <c r="N23" s="73">
        <f t="shared" si="12"/>
        <v>0</v>
      </c>
      <c r="O23" s="286">
        <v>0</v>
      </c>
      <c r="P23" s="275">
        <f>F23-H23-K23</f>
        <v>11114.5</v>
      </c>
      <c r="Q23" s="282" t="s">
        <v>331</v>
      </c>
    </row>
    <row r="24" spans="1:17" s="70" customFormat="1" ht="23.25" customHeight="1" outlineLevel="1">
      <c r="A24" s="269"/>
      <c r="B24" s="281"/>
      <c r="C24" s="271"/>
      <c r="D24" s="285"/>
      <c r="E24" s="285"/>
      <c r="F24" s="273"/>
      <c r="G24" s="71" t="s">
        <v>219</v>
      </c>
      <c r="H24" s="72">
        <v>0</v>
      </c>
      <c r="I24" s="72">
        <v>0</v>
      </c>
      <c r="J24" s="72">
        <v>500</v>
      </c>
      <c r="K24" s="72">
        <v>0</v>
      </c>
      <c r="L24" s="72">
        <v>0</v>
      </c>
      <c r="M24" s="72">
        <v>0</v>
      </c>
      <c r="N24" s="74">
        <f t="shared" si="12"/>
        <v>0</v>
      </c>
      <c r="O24" s="287"/>
      <c r="P24" s="276"/>
      <c r="Q24" s="283"/>
    </row>
    <row r="25" spans="1:17" s="70" customFormat="1" ht="33.75" customHeight="1" outlineLevel="1">
      <c r="A25" s="293">
        <v>6</v>
      </c>
      <c r="B25" s="280" t="s">
        <v>332</v>
      </c>
      <c r="C25" s="271" t="s">
        <v>312</v>
      </c>
      <c r="D25" s="284" t="s">
        <v>333</v>
      </c>
      <c r="E25" s="271" t="s">
        <v>334</v>
      </c>
      <c r="F25" s="272">
        <v>75423</v>
      </c>
      <c r="G25" s="68" t="s">
        <v>3</v>
      </c>
      <c r="H25" s="48">
        <f t="shared" ref="H25:M25" si="14">H26</f>
        <v>2073.6999999999998</v>
      </c>
      <c r="I25" s="48">
        <f t="shared" si="14"/>
        <v>2073.6999999999998</v>
      </c>
      <c r="J25" s="48">
        <f t="shared" si="14"/>
        <v>39394.6</v>
      </c>
      <c r="K25" s="48">
        <f t="shared" si="14"/>
        <v>0</v>
      </c>
      <c r="L25" s="48">
        <f t="shared" si="14"/>
        <v>0</v>
      </c>
      <c r="M25" s="48">
        <f t="shared" si="14"/>
        <v>0</v>
      </c>
      <c r="N25" s="73">
        <f t="shared" si="12"/>
        <v>0</v>
      </c>
      <c r="O25" s="286">
        <v>0</v>
      </c>
      <c r="P25" s="275">
        <f>F25-H25-K25</f>
        <v>73349.3</v>
      </c>
      <c r="Q25" s="282" t="s">
        <v>335</v>
      </c>
    </row>
    <row r="26" spans="1:17" s="70" customFormat="1" ht="33.75" customHeight="1" outlineLevel="1">
      <c r="A26" s="293"/>
      <c r="B26" s="281"/>
      <c r="C26" s="271"/>
      <c r="D26" s="285"/>
      <c r="E26" s="271"/>
      <c r="F26" s="273"/>
      <c r="G26" s="71" t="s">
        <v>219</v>
      </c>
      <c r="H26" s="72">
        <v>2073.6999999999998</v>
      </c>
      <c r="I26" s="72">
        <v>2073.6999999999998</v>
      </c>
      <c r="J26" s="72">
        <v>39394.6</v>
      </c>
      <c r="K26" s="72">
        <v>0</v>
      </c>
      <c r="L26" s="72">
        <v>0</v>
      </c>
      <c r="M26" s="72">
        <v>0</v>
      </c>
      <c r="N26" s="74">
        <f t="shared" si="12"/>
        <v>0</v>
      </c>
      <c r="O26" s="287"/>
      <c r="P26" s="276"/>
      <c r="Q26" s="283"/>
    </row>
    <row r="27" spans="1:17" s="70" customFormat="1" ht="33" customHeight="1" outlineLevel="1">
      <c r="A27" s="293">
        <v>7</v>
      </c>
      <c r="B27" s="280" t="s">
        <v>336</v>
      </c>
      <c r="C27" s="284" t="s">
        <v>49</v>
      </c>
      <c r="D27" s="284" t="s">
        <v>337</v>
      </c>
      <c r="E27" s="284" t="s">
        <v>338</v>
      </c>
      <c r="F27" s="272">
        <v>2633434.1</v>
      </c>
      <c r="G27" s="68" t="s">
        <v>3</v>
      </c>
      <c r="H27" s="48">
        <f t="shared" ref="H27:M27" si="15">SUM(H28:H29)</f>
        <v>0</v>
      </c>
      <c r="I27" s="48">
        <f t="shared" si="15"/>
        <v>0</v>
      </c>
      <c r="J27" s="48">
        <f t="shared" si="15"/>
        <v>2132344.1</v>
      </c>
      <c r="K27" s="48">
        <f t="shared" si="15"/>
        <v>0</v>
      </c>
      <c r="L27" s="48">
        <f t="shared" si="15"/>
        <v>0</v>
      </c>
      <c r="M27" s="48">
        <f t="shared" si="15"/>
        <v>0</v>
      </c>
      <c r="N27" s="73">
        <f t="shared" si="12"/>
        <v>0</v>
      </c>
      <c r="O27" s="286">
        <v>0</v>
      </c>
      <c r="P27" s="275">
        <f>F27-H27-K27</f>
        <v>2633434.1</v>
      </c>
      <c r="Q27" s="282" t="s">
        <v>339</v>
      </c>
    </row>
    <row r="28" spans="1:17" s="70" customFormat="1" ht="33" customHeight="1" outlineLevel="1">
      <c r="A28" s="293"/>
      <c r="B28" s="294"/>
      <c r="C28" s="295"/>
      <c r="D28" s="295"/>
      <c r="E28" s="295"/>
      <c r="F28" s="296"/>
      <c r="G28" s="71" t="s">
        <v>4</v>
      </c>
      <c r="H28" s="72">
        <v>0</v>
      </c>
      <c r="I28" s="72">
        <v>0</v>
      </c>
      <c r="J28" s="72">
        <v>300000</v>
      </c>
      <c r="K28" s="72">
        <v>0</v>
      </c>
      <c r="L28" s="72">
        <v>0</v>
      </c>
      <c r="M28" s="72">
        <v>0</v>
      </c>
      <c r="N28" s="74">
        <f t="shared" si="12"/>
        <v>0</v>
      </c>
      <c r="O28" s="297"/>
      <c r="P28" s="288"/>
      <c r="Q28" s="289"/>
    </row>
    <row r="29" spans="1:17" s="70" customFormat="1" ht="33" customHeight="1" outlineLevel="1">
      <c r="A29" s="293"/>
      <c r="B29" s="281"/>
      <c r="C29" s="285"/>
      <c r="D29" s="285"/>
      <c r="E29" s="285"/>
      <c r="F29" s="273"/>
      <c r="G29" s="71" t="s">
        <v>7</v>
      </c>
      <c r="H29" s="72">
        <v>0</v>
      </c>
      <c r="I29" s="72">
        <v>0</v>
      </c>
      <c r="J29" s="72">
        <v>1832344.1</v>
      </c>
      <c r="K29" s="72">
        <v>0</v>
      </c>
      <c r="L29" s="72">
        <v>0</v>
      </c>
      <c r="M29" s="72">
        <v>0</v>
      </c>
      <c r="N29" s="74">
        <f t="shared" si="12"/>
        <v>0</v>
      </c>
      <c r="O29" s="287"/>
      <c r="P29" s="276"/>
      <c r="Q29" s="283"/>
    </row>
    <row r="30" spans="1:17" ht="14.25" customHeight="1">
      <c r="A30" s="290"/>
      <c r="B30" s="251" t="s">
        <v>340</v>
      </c>
      <c r="C30" s="252"/>
      <c r="D30" s="252"/>
      <c r="E30" s="252"/>
      <c r="F30" s="253"/>
      <c r="G30" s="51" t="s">
        <v>3</v>
      </c>
      <c r="H30" s="52">
        <f t="shared" ref="H30:M30" si="16">SUM(H37,H35,H39,H42,H46,H50)</f>
        <v>26214.2</v>
      </c>
      <c r="I30" s="53">
        <f t="shared" si="16"/>
        <v>16308.8</v>
      </c>
      <c r="J30" s="52">
        <f t="shared" si="16"/>
        <v>149840.19999999998</v>
      </c>
      <c r="K30" s="52">
        <f t="shared" si="16"/>
        <v>0</v>
      </c>
      <c r="L30" s="52">
        <f t="shared" si="16"/>
        <v>0</v>
      </c>
      <c r="M30" s="52">
        <f t="shared" si="16"/>
        <v>0</v>
      </c>
      <c r="N30" s="54">
        <f t="shared" si="12"/>
        <v>0</v>
      </c>
      <c r="O30" s="291"/>
      <c r="P30" s="263"/>
      <c r="Q30" s="292"/>
    </row>
    <row r="31" spans="1:17" ht="14.25" customHeight="1">
      <c r="A31" s="290"/>
      <c r="B31" s="254"/>
      <c r="C31" s="255"/>
      <c r="D31" s="255"/>
      <c r="E31" s="255"/>
      <c r="F31" s="256"/>
      <c r="G31" s="55" t="s">
        <v>219</v>
      </c>
      <c r="H31" s="56">
        <f t="shared" ref="H31:M31" si="17">SUM(H36,H38,H40,H43,H47,H51)</f>
        <v>26214.2</v>
      </c>
      <c r="I31" s="57">
        <f t="shared" si="17"/>
        <v>16308.8</v>
      </c>
      <c r="J31" s="56">
        <f t="shared" si="17"/>
        <v>54472</v>
      </c>
      <c r="K31" s="56">
        <f t="shared" si="17"/>
        <v>0</v>
      </c>
      <c r="L31" s="56">
        <f t="shared" si="17"/>
        <v>0</v>
      </c>
      <c r="M31" s="56">
        <f t="shared" si="17"/>
        <v>0</v>
      </c>
      <c r="N31" s="58">
        <f t="shared" si="12"/>
        <v>0</v>
      </c>
      <c r="O31" s="291"/>
      <c r="P31" s="264"/>
      <c r="Q31" s="292"/>
    </row>
    <row r="32" spans="1:17" ht="14.25" customHeight="1">
      <c r="A32" s="290"/>
      <c r="B32" s="254"/>
      <c r="C32" s="255"/>
      <c r="D32" s="255"/>
      <c r="E32" s="255"/>
      <c r="F32" s="256"/>
      <c r="G32" s="55" t="s">
        <v>308</v>
      </c>
      <c r="H32" s="56">
        <f t="shared" ref="H32:M32" si="18">SUM(H44,H48,H52)</f>
        <v>0</v>
      </c>
      <c r="I32" s="57">
        <f t="shared" si="18"/>
        <v>0</v>
      </c>
      <c r="J32" s="56">
        <f t="shared" si="18"/>
        <v>70969.200000000012</v>
      </c>
      <c r="K32" s="56">
        <f t="shared" si="18"/>
        <v>0</v>
      </c>
      <c r="L32" s="56">
        <f t="shared" si="18"/>
        <v>0</v>
      </c>
      <c r="M32" s="56">
        <f t="shared" si="18"/>
        <v>0</v>
      </c>
      <c r="N32" s="58">
        <f t="shared" si="12"/>
        <v>0</v>
      </c>
      <c r="O32" s="291"/>
      <c r="P32" s="264"/>
      <c r="Q32" s="292"/>
    </row>
    <row r="33" spans="1:18" ht="14.25" customHeight="1">
      <c r="A33" s="290"/>
      <c r="B33" s="257"/>
      <c r="C33" s="258"/>
      <c r="D33" s="258"/>
      <c r="E33" s="258"/>
      <c r="F33" s="259"/>
      <c r="G33" s="55" t="s">
        <v>6</v>
      </c>
      <c r="H33" s="56">
        <f t="shared" ref="H33:M33" si="19">SUM(H41,H45,H49,H53)</f>
        <v>0</v>
      </c>
      <c r="I33" s="57">
        <f t="shared" si="19"/>
        <v>0</v>
      </c>
      <c r="J33" s="56">
        <f t="shared" si="19"/>
        <v>24399</v>
      </c>
      <c r="K33" s="56">
        <f t="shared" si="19"/>
        <v>0</v>
      </c>
      <c r="L33" s="56">
        <f t="shared" si="19"/>
        <v>0</v>
      </c>
      <c r="M33" s="56">
        <f t="shared" si="19"/>
        <v>0</v>
      </c>
      <c r="N33" s="58">
        <f t="shared" si="12"/>
        <v>0</v>
      </c>
      <c r="O33" s="291"/>
      <c r="P33" s="265"/>
      <c r="Q33" s="292"/>
    </row>
    <row r="34" spans="1:18" ht="14.25" customHeight="1" outlineLevel="1">
      <c r="A34" s="59"/>
      <c r="B34" s="60" t="s">
        <v>341</v>
      </c>
      <c r="C34" s="61"/>
      <c r="D34" s="61"/>
      <c r="E34" s="61"/>
      <c r="F34" s="62"/>
      <c r="G34" s="61"/>
      <c r="H34" s="63"/>
      <c r="I34" s="63"/>
      <c r="J34" s="63"/>
      <c r="K34" s="63"/>
      <c r="L34" s="63"/>
      <c r="M34" s="63"/>
      <c r="N34" s="64"/>
      <c r="O34" s="76"/>
      <c r="P34" s="66"/>
      <c r="Q34" s="77"/>
    </row>
    <row r="35" spans="1:18" s="70" customFormat="1" ht="62.25" customHeight="1" outlineLevel="1">
      <c r="A35" s="284">
        <v>8</v>
      </c>
      <c r="B35" s="282" t="s">
        <v>342</v>
      </c>
      <c r="C35" s="284" t="s">
        <v>343</v>
      </c>
      <c r="D35" s="284" t="s">
        <v>344</v>
      </c>
      <c r="E35" s="284" t="s">
        <v>345</v>
      </c>
      <c r="F35" s="303">
        <v>583501.19999999995</v>
      </c>
      <c r="G35" s="78" t="s">
        <v>3</v>
      </c>
      <c r="H35" s="79">
        <f t="shared" ref="H35:M35" si="20">H36</f>
        <v>26214.2</v>
      </c>
      <c r="I35" s="79">
        <f t="shared" si="20"/>
        <v>16308.8</v>
      </c>
      <c r="J35" s="79">
        <f t="shared" si="20"/>
        <v>2872.1</v>
      </c>
      <c r="K35" s="79">
        <f t="shared" si="20"/>
        <v>0</v>
      </c>
      <c r="L35" s="79">
        <f t="shared" si="20"/>
        <v>0</v>
      </c>
      <c r="M35" s="79">
        <f t="shared" si="20"/>
        <v>0</v>
      </c>
      <c r="N35" s="80">
        <f>L35/J35</f>
        <v>0</v>
      </c>
      <c r="O35" s="298">
        <v>0.02</v>
      </c>
      <c r="P35" s="300">
        <f>F35-H35-K35</f>
        <v>557287</v>
      </c>
      <c r="Q35" s="282" t="s">
        <v>346</v>
      </c>
    </row>
    <row r="36" spans="1:18" s="70" customFormat="1" ht="62.25" customHeight="1" outlineLevel="1">
      <c r="A36" s="285"/>
      <c r="B36" s="283"/>
      <c r="C36" s="285"/>
      <c r="D36" s="285"/>
      <c r="E36" s="302"/>
      <c r="F36" s="304"/>
      <c r="G36" s="81" t="s">
        <v>219</v>
      </c>
      <c r="H36" s="82">
        <v>26214.2</v>
      </c>
      <c r="I36" s="82">
        <v>16308.8</v>
      </c>
      <c r="J36" s="72">
        <v>2872.1</v>
      </c>
      <c r="K36" s="82">
        <v>0</v>
      </c>
      <c r="L36" s="82">
        <v>0</v>
      </c>
      <c r="M36" s="82">
        <v>0</v>
      </c>
      <c r="N36" s="83">
        <f>L36/J36</f>
        <v>0</v>
      </c>
      <c r="O36" s="299"/>
      <c r="P36" s="301"/>
      <c r="Q36" s="283"/>
    </row>
    <row r="37" spans="1:18" s="70" customFormat="1" ht="29.25" customHeight="1" outlineLevel="1">
      <c r="A37" s="269">
        <v>9</v>
      </c>
      <c r="B37" s="270" t="s">
        <v>347</v>
      </c>
      <c r="C37" s="271" t="s">
        <v>312</v>
      </c>
      <c r="D37" s="271" t="s">
        <v>348</v>
      </c>
      <c r="E37" s="271" t="s">
        <v>349</v>
      </c>
      <c r="F37" s="272">
        <v>53614.5</v>
      </c>
      <c r="G37" s="68" t="s">
        <v>3</v>
      </c>
      <c r="H37" s="48">
        <f t="shared" ref="H37:M37" si="21">SUM(H38:H38)</f>
        <v>0</v>
      </c>
      <c r="I37" s="48">
        <f t="shared" si="21"/>
        <v>0</v>
      </c>
      <c r="J37" s="48">
        <f t="shared" si="21"/>
        <v>2719.9</v>
      </c>
      <c r="K37" s="48">
        <f t="shared" si="21"/>
        <v>0</v>
      </c>
      <c r="L37" s="48">
        <f t="shared" si="21"/>
        <v>0</v>
      </c>
      <c r="M37" s="48">
        <f t="shared" si="21"/>
        <v>0</v>
      </c>
      <c r="N37" s="84">
        <f>L37/J37</f>
        <v>0</v>
      </c>
      <c r="O37" s="274">
        <v>0</v>
      </c>
      <c r="P37" s="300">
        <f>F37-H37-K37</f>
        <v>53614.5</v>
      </c>
      <c r="Q37" s="277" t="s">
        <v>350</v>
      </c>
      <c r="R37" s="85"/>
    </row>
    <row r="38" spans="1:18" s="70" customFormat="1" ht="29.25" customHeight="1" outlineLevel="1">
      <c r="A38" s="269"/>
      <c r="B38" s="270"/>
      <c r="C38" s="271"/>
      <c r="D38" s="271"/>
      <c r="E38" s="271"/>
      <c r="F38" s="296"/>
      <c r="G38" s="71" t="s">
        <v>219</v>
      </c>
      <c r="H38" s="72">
        <v>0</v>
      </c>
      <c r="I38" s="72">
        <v>0</v>
      </c>
      <c r="J38" s="72">
        <v>2719.9</v>
      </c>
      <c r="K38" s="72">
        <v>0</v>
      </c>
      <c r="L38" s="72">
        <v>0</v>
      </c>
      <c r="M38" s="72">
        <v>0</v>
      </c>
      <c r="N38" s="69">
        <f>L38/J38</f>
        <v>0</v>
      </c>
      <c r="O38" s="274"/>
      <c r="P38" s="301"/>
      <c r="Q38" s="277"/>
      <c r="R38" s="85"/>
    </row>
    <row r="39" spans="1:18" s="70" customFormat="1" ht="18" customHeight="1" outlineLevel="1">
      <c r="A39" s="305">
        <v>10</v>
      </c>
      <c r="B39" s="280" t="s">
        <v>351</v>
      </c>
      <c r="C39" s="284" t="s">
        <v>352</v>
      </c>
      <c r="D39" s="271" t="s">
        <v>353</v>
      </c>
      <c r="E39" s="308" t="s">
        <v>354</v>
      </c>
      <c r="F39" s="311">
        <v>1115074.6000000001</v>
      </c>
      <c r="G39" s="68" t="s">
        <v>3</v>
      </c>
      <c r="H39" s="48">
        <f t="shared" ref="H39:M39" si="22">SUM(H40:H41)</f>
        <v>0</v>
      </c>
      <c r="I39" s="48">
        <f t="shared" si="22"/>
        <v>0</v>
      </c>
      <c r="J39" s="48">
        <f t="shared" si="22"/>
        <v>44291.5</v>
      </c>
      <c r="K39" s="48">
        <f t="shared" si="22"/>
        <v>0</v>
      </c>
      <c r="L39" s="48">
        <f t="shared" si="22"/>
        <v>0</v>
      </c>
      <c r="M39" s="48">
        <f t="shared" si="22"/>
        <v>0</v>
      </c>
      <c r="N39" s="84">
        <f t="shared" ref="N39:N53" si="23">L39/J39</f>
        <v>0</v>
      </c>
      <c r="O39" s="286">
        <v>0</v>
      </c>
      <c r="P39" s="275">
        <f>F39-H39-K39</f>
        <v>1115074.6000000001</v>
      </c>
      <c r="Q39" s="282" t="s">
        <v>355</v>
      </c>
      <c r="R39" s="85"/>
    </row>
    <row r="40" spans="1:18" s="70" customFormat="1" ht="18" customHeight="1" outlineLevel="1">
      <c r="A40" s="306"/>
      <c r="B40" s="294"/>
      <c r="C40" s="295"/>
      <c r="D40" s="271"/>
      <c r="E40" s="309"/>
      <c r="F40" s="311"/>
      <c r="G40" s="71" t="s">
        <v>219</v>
      </c>
      <c r="H40" s="72">
        <v>0</v>
      </c>
      <c r="I40" s="72">
        <v>0</v>
      </c>
      <c r="J40" s="86">
        <v>27062.1</v>
      </c>
      <c r="K40" s="72">
        <v>0</v>
      </c>
      <c r="L40" s="72">
        <v>0</v>
      </c>
      <c r="M40" s="72">
        <v>0</v>
      </c>
      <c r="N40" s="69">
        <f>L40/J40</f>
        <v>0</v>
      </c>
      <c r="O40" s="297"/>
      <c r="P40" s="288"/>
      <c r="Q40" s="289"/>
      <c r="R40" s="85"/>
    </row>
    <row r="41" spans="1:18" s="70" customFormat="1" ht="18" customHeight="1" outlineLevel="1">
      <c r="A41" s="307"/>
      <c r="B41" s="281"/>
      <c r="C41" s="285"/>
      <c r="D41" s="271"/>
      <c r="E41" s="310"/>
      <c r="F41" s="311"/>
      <c r="G41" s="71" t="s">
        <v>6</v>
      </c>
      <c r="H41" s="72">
        <v>0</v>
      </c>
      <c r="I41" s="72">
        <v>0</v>
      </c>
      <c r="J41" s="86">
        <v>17229.400000000001</v>
      </c>
      <c r="K41" s="72">
        <v>0</v>
      </c>
      <c r="L41" s="72">
        <v>0</v>
      </c>
      <c r="M41" s="72">
        <v>0</v>
      </c>
      <c r="N41" s="69">
        <f t="shared" si="23"/>
        <v>0</v>
      </c>
      <c r="O41" s="287"/>
      <c r="P41" s="276"/>
      <c r="Q41" s="283"/>
      <c r="R41" s="85"/>
    </row>
    <row r="42" spans="1:18" s="70" customFormat="1" ht="21" customHeight="1" outlineLevel="1">
      <c r="A42" s="305">
        <v>11</v>
      </c>
      <c r="B42" s="280" t="s">
        <v>356</v>
      </c>
      <c r="C42" s="271" t="s">
        <v>357</v>
      </c>
      <c r="D42" s="284" t="s">
        <v>358</v>
      </c>
      <c r="E42" s="284" t="s">
        <v>359</v>
      </c>
      <c r="F42" s="272">
        <v>92445.3</v>
      </c>
      <c r="G42" s="78" t="s">
        <v>3</v>
      </c>
      <c r="H42" s="48">
        <f t="shared" ref="H42:M42" si="24">SUM(H43:H45)</f>
        <v>0</v>
      </c>
      <c r="I42" s="48">
        <f t="shared" si="24"/>
        <v>0</v>
      </c>
      <c r="J42" s="48">
        <f t="shared" si="24"/>
        <v>33318.9</v>
      </c>
      <c r="K42" s="48">
        <f t="shared" si="24"/>
        <v>0</v>
      </c>
      <c r="L42" s="48">
        <f t="shared" si="24"/>
        <v>0</v>
      </c>
      <c r="M42" s="48">
        <f t="shared" si="24"/>
        <v>0</v>
      </c>
      <c r="N42" s="84">
        <f>L42/J42</f>
        <v>0</v>
      </c>
      <c r="O42" s="274">
        <v>0</v>
      </c>
      <c r="P42" s="312">
        <f>F42-H42-K42</f>
        <v>92445.3</v>
      </c>
      <c r="Q42" s="282" t="s">
        <v>360</v>
      </c>
      <c r="R42" s="85"/>
    </row>
    <row r="43" spans="1:18" s="70" customFormat="1" ht="21" customHeight="1" outlineLevel="1">
      <c r="A43" s="306"/>
      <c r="B43" s="294"/>
      <c r="C43" s="271"/>
      <c r="D43" s="295"/>
      <c r="E43" s="295"/>
      <c r="F43" s="296"/>
      <c r="G43" s="71" t="s">
        <v>219</v>
      </c>
      <c r="H43" s="72">
        <v>0</v>
      </c>
      <c r="I43" s="72">
        <v>0</v>
      </c>
      <c r="J43" s="72">
        <v>6850.7</v>
      </c>
      <c r="K43" s="72">
        <v>0</v>
      </c>
      <c r="L43" s="72">
        <v>0</v>
      </c>
      <c r="M43" s="72">
        <v>0</v>
      </c>
      <c r="N43" s="69">
        <f>L43/J43</f>
        <v>0</v>
      </c>
      <c r="O43" s="274"/>
      <c r="P43" s="312"/>
      <c r="Q43" s="289"/>
      <c r="R43" s="85"/>
    </row>
    <row r="44" spans="1:18" s="70" customFormat="1" ht="21" customHeight="1" outlineLevel="1">
      <c r="A44" s="306"/>
      <c r="B44" s="294"/>
      <c r="C44" s="271"/>
      <c r="D44" s="295"/>
      <c r="E44" s="295"/>
      <c r="F44" s="296"/>
      <c r="G44" s="71" t="s">
        <v>308</v>
      </c>
      <c r="H44" s="72">
        <v>0</v>
      </c>
      <c r="I44" s="72">
        <v>0</v>
      </c>
      <c r="J44" s="72">
        <v>23656.400000000001</v>
      </c>
      <c r="K44" s="72">
        <v>0</v>
      </c>
      <c r="L44" s="72">
        <v>0</v>
      </c>
      <c r="M44" s="72">
        <v>0</v>
      </c>
      <c r="N44" s="69">
        <f>L44/J44</f>
        <v>0</v>
      </c>
      <c r="O44" s="274"/>
      <c r="P44" s="312"/>
      <c r="Q44" s="289"/>
      <c r="R44" s="85"/>
    </row>
    <row r="45" spans="1:18" s="70" customFormat="1" ht="21" customHeight="1" outlineLevel="1">
      <c r="A45" s="307"/>
      <c r="B45" s="281"/>
      <c r="C45" s="271"/>
      <c r="D45" s="285"/>
      <c r="E45" s="285"/>
      <c r="F45" s="273"/>
      <c r="G45" s="71" t="s">
        <v>6</v>
      </c>
      <c r="H45" s="72">
        <v>0</v>
      </c>
      <c r="I45" s="72">
        <v>0</v>
      </c>
      <c r="J45" s="86">
        <v>2811.8</v>
      </c>
      <c r="K45" s="72">
        <v>0</v>
      </c>
      <c r="L45" s="72">
        <v>0</v>
      </c>
      <c r="M45" s="72">
        <v>0</v>
      </c>
      <c r="N45" s="69">
        <f t="shared" si="23"/>
        <v>0</v>
      </c>
      <c r="O45" s="274"/>
      <c r="P45" s="312"/>
      <c r="Q45" s="283"/>
      <c r="R45" s="85"/>
    </row>
    <row r="46" spans="1:18" s="70" customFormat="1" ht="17.25" customHeight="1" outlineLevel="1">
      <c r="A46" s="305">
        <v>12</v>
      </c>
      <c r="B46" s="280" t="s">
        <v>361</v>
      </c>
      <c r="C46" s="284" t="s">
        <v>352</v>
      </c>
      <c r="D46" s="284" t="s">
        <v>358</v>
      </c>
      <c r="E46" s="284" t="s">
        <v>362</v>
      </c>
      <c r="F46" s="272">
        <v>92445.3</v>
      </c>
      <c r="G46" s="78" t="s">
        <v>3</v>
      </c>
      <c r="H46" s="48">
        <f t="shared" ref="H46:M46" si="25">SUM(H47:H49)</f>
        <v>0</v>
      </c>
      <c r="I46" s="48">
        <f t="shared" si="25"/>
        <v>0</v>
      </c>
      <c r="J46" s="48">
        <f t="shared" si="25"/>
        <v>33318.9</v>
      </c>
      <c r="K46" s="48">
        <f t="shared" si="25"/>
        <v>0</v>
      </c>
      <c r="L46" s="48">
        <f t="shared" si="25"/>
        <v>0</v>
      </c>
      <c r="M46" s="48">
        <f t="shared" si="25"/>
        <v>0</v>
      </c>
      <c r="N46" s="84">
        <f t="shared" si="23"/>
        <v>0</v>
      </c>
      <c r="O46" s="286">
        <v>0</v>
      </c>
      <c r="P46" s="312">
        <f>F46-H46-K46</f>
        <v>92445.3</v>
      </c>
      <c r="Q46" s="282" t="s">
        <v>363</v>
      </c>
      <c r="R46" s="85"/>
    </row>
    <row r="47" spans="1:18" s="70" customFormat="1" ht="17.25" customHeight="1" outlineLevel="1">
      <c r="A47" s="306"/>
      <c r="B47" s="294"/>
      <c r="C47" s="295"/>
      <c r="D47" s="295"/>
      <c r="E47" s="295"/>
      <c r="F47" s="296"/>
      <c r="G47" s="71" t="s">
        <v>219</v>
      </c>
      <c r="H47" s="72">
        <v>0</v>
      </c>
      <c r="I47" s="72">
        <v>0</v>
      </c>
      <c r="J47" s="72">
        <v>5903.8</v>
      </c>
      <c r="K47" s="72">
        <v>0</v>
      </c>
      <c r="L47" s="72">
        <v>0</v>
      </c>
      <c r="M47" s="72">
        <v>0</v>
      </c>
      <c r="N47" s="69">
        <f>L47/J47</f>
        <v>0</v>
      </c>
      <c r="O47" s="297"/>
      <c r="P47" s="312"/>
      <c r="Q47" s="289"/>
      <c r="R47" s="85"/>
    </row>
    <row r="48" spans="1:18" s="70" customFormat="1" ht="17.25" customHeight="1" outlineLevel="1">
      <c r="A48" s="306"/>
      <c r="B48" s="294"/>
      <c r="C48" s="295"/>
      <c r="D48" s="295"/>
      <c r="E48" s="295"/>
      <c r="F48" s="296"/>
      <c r="G48" s="71" t="s">
        <v>308</v>
      </c>
      <c r="H48" s="72">
        <v>0</v>
      </c>
      <c r="I48" s="72">
        <v>0</v>
      </c>
      <c r="J48" s="72">
        <v>23656.400000000001</v>
      </c>
      <c r="K48" s="72">
        <v>0</v>
      </c>
      <c r="L48" s="72">
        <v>0</v>
      </c>
      <c r="M48" s="72">
        <v>0</v>
      </c>
      <c r="N48" s="69">
        <f t="shared" si="23"/>
        <v>0</v>
      </c>
      <c r="O48" s="297"/>
      <c r="P48" s="312"/>
      <c r="Q48" s="289"/>
      <c r="R48" s="85"/>
    </row>
    <row r="49" spans="1:18" s="70" customFormat="1" ht="17.25" customHeight="1" outlineLevel="1">
      <c r="A49" s="307"/>
      <c r="B49" s="281"/>
      <c r="C49" s="285"/>
      <c r="D49" s="285"/>
      <c r="E49" s="285"/>
      <c r="F49" s="273"/>
      <c r="G49" s="71" t="s">
        <v>6</v>
      </c>
      <c r="H49" s="72">
        <v>0</v>
      </c>
      <c r="I49" s="72">
        <v>0</v>
      </c>
      <c r="J49" s="86">
        <v>3758.7</v>
      </c>
      <c r="K49" s="72">
        <v>0</v>
      </c>
      <c r="L49" s="72">
        <v>0</v>
      </c>
      <c r="M49" s="72">
        <v>0</v>
      </c>
      <c r="N49" s="69">
        <f t="shared" si="23"/>
        <v>0</v>
      </c>
      <c r="O49" s="287"/>
      <c r="P49" s="312"/>
      <c r="Q49" s="283"/>
      <c r="R49" s="85"/>
    </row>
    <row r="50" spans="1:18" s="70" customFormat="1" ht="16.5" customHeight="1" outlineLevel="1">
      <c r="A50" s="305">
        <v>13</v>
      </c>
      <c r="B50" s="270" t="s">
        <v>364</v>
      </c>
      <c r="C50" s="271" t="s">
        <v>365</v>
      </c>
      <c r="D50" s="284" t="s">
        <v>358</v>
      </c>
      <c r="E50" s="284" t="s">
        <v>362</v>
      </c>
      <c r="F50" s="272">
        <v>92445.3</v>
      </c>
      <c r="G50" s="78" t="s">
        <v>3</v>
      </c>
      <c r="H50" s="48">
        <f t="shared" ref="H50:M50" si="26">SUM(H51:H53)</f>
        <v>0</v>
      </c>
      <c r="I50" s="48">
        <f t="shared" si="26"/>
        <v>0</v>
      </c>
      <c r="J50" s="48">
        <f t="shared" si="26"/>
        <v>33318.9</v>
      </c>
      <c r="K50" s="48">
        <f t="shared" si="26"/>
        <v>0</v>
      </c>
      <c r="L50" s="48">
        <f t="shared" si="26"/>
        <v>0</v>
      </c>
      <c r="M50" s="48">
        <f t="shared" si="26"/>
        <v>0</v>
      </c>
      <c r="N50" s="84">
        <f t="shared" si="23"/>
        <v>0</v>
      </c>
      <c r="O50" s="286">
        <v>0</v>
      </c>
      <c r="P50" s="312">
        <f>F50-H50-K50</f>
        <v>92445.3</v>
      </c>
      <c r="Q50" s="282" t="s">
        <v>366</v>
      </c>
      <c r="R50" s="85"/>
    </row>
    <row r="51" spans="1:18" s="70" customFormat="1" ht="16.5" customHeight="1" outlineLevel="1">
      <c r="A51" s="306"/>
      <c r="B51" s="270"/>
      <c r="C51" s="271"/>
      <c r="D51" s="295"/>
      <c r="E51" s="295"/>
      <c r="F51" s="296"/>
      <c r="G51" s="71" t="s">
        <v>219</v>
      </c>
      <c r="H51" s="72">
        <v>0</v>
      </c>
      <c r="I51" s="72">
        <v>0</v>
      </c>
      <c r="J51" s="72">
        <v>9063.4</v>
      </c>
      <c r="K51" s="72">
        <v>0</v>
      </c>
      <c r="L51" s="72">
        <v>0</v>
      </c>
      <c r="M51" s="72">
        <v>0</v>
      </c>
      <c r="N51" s="69">
        <f>L51/J51</f>
        <v>0</v>
      </c>
      <c r="O51" s="297"/>
      <c r="P51" s="312"/>
      <c r="Q51" s="289"/>
      <c r="R51" s="85"/>
    </row>
    <row r="52" spans="1:18" s="70" customFormat="1" ht="16.5" customHeight="1" outlineLevel="1">
      <c r="A52" s="306"/>
      <c r="B52" s="270"/>
      <c r="C52" s="271"/>
      <c r="D52" s="295"/>
      <c r="E52" s="295"/>
      <c r="F52" s="296"/>
      <c r="G52" s="71" t="s">
        <v>308</v>
      </c>
      <c r="H52" s="72">
        <v>0</v>
      </c>
      <c r="I52" s="72">
        <v>0</v>
      </c>
      <c r="J52" s="72">
        <v>23656.400000000001</v>
      </c>
      <c r="K52" s="72">
        <v>0</v>
      </c>
      <c r="L52" s="72">
        <v>0</v>
      </c>
      <c r="M52" s="72">
        <v>0</v>
      </c>
      <c r="N52" s="69">
        <f t="shared" si="23"/>
        <v>0</v>
      </c>
      <c r="O52" s="297"/>
      <c r="P52" s="312"/>
      <c r="Q52" s="289"/>
      <c r="R52" s="85"/>
    </row>
    <row r="53" spans="1:18" s="70" customFormat="1" ht="16.5" customHeight="1" outlineLevel="1">
      <c r="A53" s="307"/>
      <c r="B53" s="270"/>
      <c r="C53" s="271"/>
      <c r="D53" s="285"/>
      <c r="E53" s="285"/>
      <c r="F53" s="273"/>
      <c r="G53" s="71" t="s">
        <v>6</v>
      </c>
      <c r="H53" s="72">
        <v>0</v>
      </c>
      <c r="I53" s="72">
        <v>0</v>
      </c>
      <c r="J53" s="86">
        <v>599.1</v>
      </c>
      <c r="K53" s="72">
        <v>0</v>
      </c>
      <c r="L53" s="72">
        <v>0</v>
      </c>
      <c r="M53" s="72">
        <v>0</v>
      </c>
      <c r="N53" s="69">
        <f t="shared" si="23"/>
        <v>0</v>
      </c>
      <c r="O53" s="287"/>
      <c r="P53" s="312"/>
      <c r="Q53" s="283"/>
      <c r="R53" s="85"/>
    </row>
    <row r="54" spans="1:18" ht="15" customHeight="1">
      <c r="A54" s="313"/>
      <c r="B54" s="251" t="s">
        <v>367</v>
      </c>
      <c r="C54" s="252"/>
      <c r="D54" s="252"/>
      <c r="E54" s="252"/>
      <c r="F54" s="253"/>
      <c r="G54" s="51" t="s">
        <v>3</v>
      </c>
      <c r="H54" s="52">
        <f t="shared" ref="H54:M54" si="27">SUM(H58,)</f>
        <v>478249.8</v>
      </c>
      <c r="I54" s="53">
        <f t="shared" si="27"/>
        <v>457449.8</v>
      </c>
      <c r="J54" s="52">
        <f t="shared" si="27"/>
        <v>52623.7</v>
      </c>
      <c r="K54" s="52">
        <f t="shared" si="27"/>
        <v>0</v>
      </c>
      <c r="L54" s="52">
        <f t="shared" si="27"/>
        <v>0</v>
      </c>
      <c r="M54" s="52">
        <f t="shared" si="27"/>
        <v>18981</v>
      </c>
      <c r="N54" s="87">
        <f>L54/J54</f>
        <v>0</v>
      </c>
      <c r="O54" s="314"/>
      <c r="P54" s="317"/>
      <c r="Q54" s="320"/>
    </row>
    <row r="55" spans="1:18">
      <c r="A55" s="313"/>
      <c r="B55" s="254"/>
      <c r="C55" s="255"/>
      <c r="D55" s="255"/>
      <c r="E55" s="255"/>
      <c r="F55" s="256"/>
      <c r="G55" s="55" t="s">
        <v>219</v>
      </c>
      <c r="H55" s="56">
        <f t="shared" ref="H55:M55" si="28">SUM(H59)</f>
        <v>406328.8</v>
      </c>
      <c r="I55" s="57">
        <f t="shared" si="28"/>
        <v>385528.8</v>
      </c>
      <c r="J55" s="56">
        <f t="shared" si="28"/>
        <v>39850</v>
      </c>
      <c r="K55" s="56">
        <f t="shared" si="28"/>
        <v>0</v>
      </c>
      <c r="L55" s="56">
        <f t="shared" si="28"/>
        <v>0</v>
      </c>
      <c r="M55" s="56">
        <f t="shared" si="28"/>
        <v>18981</v>
      </c>
      <c r="N55" s="88">
        <f>L55/J55</f>
        <v>0</v>
      </c>
      <c r="O55" s="315"/>
      <c r="P55" s="318"/>
      <c r="Q55" s="321"/>
    </row>
    <row r="56" spans="1:18">
      <c r="A56" s="313"/>
      <c r="B56" s="257"/>
      <c r="C56" s="258"/>
      <c r="D56" s="258"/>
      <c r="E56" s="258"/>
      <c r="F56" s="259"/>
      <c r="G56" s="55" t="s">
        <v>308</v>
      </c>
      <c r="H56" s="56">
        <f t="shared" ref="H56:M56" si="29">H60</f>
        <v>71921</v>
      </c>
      <c r="I56" s="57">
        <f t="shared" si="29"/>
        <v>71921</v>
      </c>
      <c r="J56" s="56">
        <f t="shared" si="29"/>
        <v>12773.7</v>
      </c>
      <c r="K56" s="56">
        <f t="shared" si="29"/>
        <v>0</v>
      </c>
      <c r="L56" s="56">
        <f t="shared" si="29"/>
        <v>0</v>
      </c>
      <c r="M56" s="56">
        <f t="shared" si="29"/>
        <v>0</v>
      </c>
      <c r="N56" s="88" t="s">
        <v>32</v>
      </c>
      <c r="O56" s="316"/>
      <c r="P56" s="319"/>
      <c r="Q56" s="322"/>
    </row>
    <row r="57" spans="1:18" outlineLevel="1">
      <c r="A57" s="60"/>
      <c r="B57" s="60" t="s">
        <v>368</v>
      </c>
      <c r="C57" s="89"/>
      <c r="D57" s="89"/>
      <c r="E57" s="89"/>
      <c r="F57" s="90"/>
      <c r="G57" s="60"/>
      <c r="H57" s="91"/>
      <c r="I57" s="91"/>
      <c r="J57" s="91"/>
      <c r="K57" s="91"/>
      <c r="L57" s="91"/>
      <c r="M57" s="91"/>
      <c r="N57" s="92"/>
      <c r="O57" s="93"/>
      <c r="P57" s="91"/>
      <c r="Q57" s="60"/>
    </row>
    <row r="58" spans="1:18" s="70" customFormat="1" ht="37.5" customHeight="1" outlineLevel="1">
      <c r="A58" s="271">
        <v>14</v>
      </c>
      <c r="B58" s="326" t="s">
        <v>369</v>
      </c>
      <c r="C58" s="271" t="s">
        <v>312</v>
      </c>
      <c r="D58" s="271" t="s">
        <v>370</v>
      </c>
      <c r="E58" s="284" t="s">
        <v>371</v>
      </c>
      <c r="F58" s="272">
        <v>530873.5</v>
      </c>
      <c r="G58" s="78" t="s">
        <v>3</v>
      </c>
      <c r="H58" s="79">
        <f t="shared" ref="H58:M58" si="30">SUM(H59:H60)</f>
        <v>478249.8</v>
      </c>
      <c r="I58" s="79">
        <f t="shared" si="30"/>
        <v>457449.8</v>
      </c>
      <c r="J58" s="79">
        <f t="shared" si="30"/>
        <v>52623.7</v>
      </c>
      <c r="K58" s="79">
        <f t="shared" si="30"/>
        <v>0</v>
      </c>
      <c r="L58" s="79">
        <f t="shared" si="30"/>
        <v>0</v>
      </c>
      <c r="M58" s="79">
        <f t="shared" si="30"/>
        <v>18981</v>
      </c>
      <c r="N58" s="80">
        <f>L58/J58</f>
        <v>0</v>
      </c>
      <c r="O58" s="323">
        <v>0.9</v>
      </c>
      <c r="P58" s="300">
        <f>F58-H58-K58</f>
        <v>52623.700000000012</v>
      </c>
      <c r="Q58" s="277" t="s">
        <v>372</v>
      </c>
    </row>
    <row r="59" spans="1:18" s="70" customFormat="1" ht="37.5" customHeight="1" outlineLevel="1">
      <c r="A59" s="271"/>
      <c r="B59" s="326"/>
      <c r="C59" s="271"/>
      <c r="D59" s="271"/>
      <c r="E59" s="295"/>
      <c r="F59" s="327"/>
      <c r="G59" s="81" t="s">
        <v>219</v>
      </c>
      <c r="H59" s="82">
        <v>406328.8</v>
      </c>
      <c r="I59" s="82">
        <v>385528.8</v>
      </c>
      <c r="J59" s="72">
        <v>39850</v>
      </c>
      <c r="K59" s="82">
        <v>0</v>
      </c>
      <c r="L59" s="82">
        <v>0</v>
      </c>
      <c r="M59" s="82">
        <v>18981</v>
      </c>
      <c r="N59" s="83">
        <f>L59/J59</f>
        <v>0</v>
      </c>
      <c r="O59" s="323"/>
      <c r="P59" s="324"/>
      <c r="Q59" s="277"/>
    </row>
    <row r="60" spans="1:18" s="70" customFormat="1" ht="37.5" customHeight="1" outlineLevel="1">
      <c r="A60" s="271"/>
      <c r="B60" s="326"/>
      <c r="C60" s="271"/>
      <c r="D60" s="271"/>
      <c r="E60" s="285"/>
      <c r="F60" s="304"/>
      <c r="G60" s="81" t="s">
        <v>308</v>
      </c>
      <c r="H60" s="82">
        <v>71921</v>
      </c>
      <c r="I60" s="82">
        <v>71921</v>
      </c>
      <c r="J60" s="72">
        <v>12773.7</v>
      </c>
      <c r="K60" s="82">
        <v>0</v>
      </c>
      <c r="L60" s="82">
        <v>0</v>
      </c>
      <c r="M60" s="82">
        <v>0</v>
      </c>
      <c r="N60" s="83" t="s">
        <v>32</v>
      </c>
      <c r="O60" s="323"/>
      <c r="P60" s="301"/>
      <c r="Q60" s="277"/>
    </row>
    <row r="61" spans="1:18" ht="15" customHeight="1">
      <c r="A61" s="290"/>
      <c r="B61" s="251" t="s">
        <v>373</v>
      </c>
      <c r="C61" s="252"/>
      <c r="D61" s="252"/>
      <c r="E61" s="252"/>
      <c r="F61" s="253"/>
      <c r="G61" s="51" t="s">
        <v>3</v>
      </c>
      <c r="H61" s="52">
        <f t="shared" ref="H61:M61" si="31">SUM(H66,H68,H71,H73,H77,H79,H81,H83)</f>
        <v>120807</v>
      </c>
      <c r="I61" s="53">
        <f t="shared" si="31"/>
        <v>71200.600000000006</v>
      </c>
      <c r="J61" s="52">
        <f t="shared" si="31"/>
        <v>368525</v>
      </c>
      <c r="K61" s="52">
        <f t="shared" si="31"/>
        <v>37516.400000000001</v>
      </c>
      <c r="L61" s="52">
        <f t="shared" si="31"/>
        <v>51691.4</v>
      </c>
      <c r="M61" s="52">
        <f t="shared" si="31"/>
        <v>20330.900000000001</v>
      </c>
      <c r="N61" s="54">
        <f>L61/J61</f>
        <v>0.14026565361915747</v>
      </c>
      <c r="O61" s="291"/>
      <c r="P61" s="263"/>
      <c r="Q61" s="325"/>
    </row>
    <row r="62" spans="1:18">
      <c r="A62" s="290"/>
      <c r="B62" s="254"/>
      <c r="C62" s="255"/>
      <c r="D62" s="255"/>
      <c r="E62" s="255"/>
      <c r="F62" s="256"/>
      <c r="G62" s="55" t="s">
        <v>219</v>
      </c>
      <c r="H62" s="56">
        <f t="shared" ref="H62:M62" si="32">SUM(H67,H69,H72,H74,H78,H80,H82)</f>
        <v>79436.600000000006</v>
      </c>
      <c r="I62" s="57">
        <f t="shared" si="32"/>
        <v>43076.4</v>
      </c>
      <c r="J62" s="56">
        <f t="shared" si="32"/>
        <v>317150.90000000002</v>
      </c>
      <c r="K62" s="56">
        <f t="shared" si="32"/>
        <v>18516.400000000001</v>
      </c>
      <c r="L62" s="56">
        <f t="shared" si="32"/>
        <v>32549.7</v>
      </c>
      <c r="M62" s="56">
        <f t="shared" si="32"/>
        <v>20309.100000000002</v>
      </c>
      <c r="N62" s="58">
        <f>L62/J62</f>
        <v>0.10263158641517334</v>
      </c>
      <c r="O62" s="291"/>
      <c r="P62" s="264"/>
      <c r="Q62" s="292"/>
    </row>
    <row r="63" spans="1:18">
      <c r="A63" s="290"/>
      <c r="B63" s="254"/>
      <c r="C63" s="255"/>
      <c r="D63" s="255"/>
      <c r="E63" s="255"/>
      <c r="F63" s="256"/>
      <c r="G63" s="55" t="s">
        <v>6</v>
      </c>
      <c r="H63" s="56">
        <f t="shared" ref="H63:M63" si="33">SUM(H70,H75,H84)</f>
        <v>30570.399999999998</v>
      </c>
      <c r="I63" s="57">
        <f t="shared" si="33"/>
        <v>17324.2</v>
      </c>
      <c r="J63" s="56">
        <f t="shared" si="33"/>
        <v>51374.1</v>
      </c>
      <c r="K63" s="56">
        <f t="shared" si="33"/>
        <v>19000</v>
      </c>
      <c r="L63" s="56">
        <f t="shared" si="33"/>
        <v>19141.7</v>
      </c>
      <c r="M63" s="56">
        <f t="shared" si="33"/>
        <v>21.8</v>
      </c>
      <c r="N63" s="58">
        <f>L63/J63</f>
        <v>0.37259436175037619</v>
      </c>
      <c r="O63" s="291"/>
      <c r="P63" s="264"/>
      <c r="Q63" s="292"/>
    </row>
    <row r="64" spans="1:18">
      <c r="A64" s="290"/>
      <c r="B64" s="257"/>
      <c r="C64" s="258"/>
      <c r="D64" s="258"/>
      <c r="E64" s="258"/>
      <c r="F64" s="259"/>
      <c r="G64" s="55" t="s">
        <v>7</v>
      </c>
      <c r="H64" s="56">
        <f t="shared" ref="H64:M64" si="34">SUM(H76)</f>
        <v>10800</v>
      </c>
      <c r="I64" s="57">
        <f t="shared" si="34"/>
        <v>10800</v>
      </c>
      <c r="J64" s="56">
        <f t="shared" si="34"/>
        <v>0</v>
      </c>
      <c r="K64" s="56">
        <f t="shared" si="34"/>
        <v>0</v>
      </c>
      <c r="L64" s="56">
        <f t="shared" si="34"/>
        <v>0</v>
      </c>
      <c r="M64" s="56">
        <f t="shared" si="34"/>
        <v>0</v>
      </c>
      <c r="N64" s="58" t="s">
        <v>32</v>
      </c>
      <c r="O64" s="291"/>
      <c r="P64" s="265"/>
      <c r="Q64" s="292"/>
    </row>
    <row r="65" spans="1:18" ht="14.25" customHeight="1" outlineLevel="1">
      <c r="A65" s="67"/>
      <c r="B65" s="60" t="s">
        <v>374</v>
      </c>
      <c r="C65" s="61"/>
      <c r="D65" s="61"/>
      <c r="E65" s="61"/>
      <c r="F65" s="62"/>
      <c r="G65" s="67"/>
      <c r="H65" s="94"/>
      <c r="I65" s="95"/>
      <c r="J65" s="95"/>
      <c r="K65" s="95"/>
      <c r="L65" s="95"/>
      <c r="M65" s="95"/>
      <c r="N65" s="96"/>
      <c r="O65" s="77"/>
      <c r="P65" s="95"/>
      <c r="Q65" s="77"/>
    </row>
    <row r="66" spans="1:18" s="70" customFormat="1" ht="39" customHeight="1" outlineLevel="1">
      <c r="A66" s="269">
        <v>15</v>
      </c>
      <c r="B66" s="270" t="s">
        <v>375</v>
      </c>
      <c r="C66" s="271" t="s">
        <v>312</v>
      </c>
      <c r="D66" s="271" t="s">
        <v>376</v>
      </c>
      <c r="E66" s="271" t="s">
        <v>377</v>
      </c>
      <c r="F66" s="311">
        <v>48012.1</v>
      </c>
      <c r="G66" s="68" t="s">
        <v>3</v>
      </c>
      <c r="H66" s="48">
        <f t="shared" ref="H66:M66" si="35">H67</f>
        <v>1965</v>
      </c>
      <c r="I66" s="48">
        <f t="shared" si="35"/>
        <v>1965</v>
      </c>
      <c r="J66" s="48">
        <f t="shared" si="35"/>
        <v>31489.8</v>
      </c>
      <c r="K66" s="48">
        <f t="shared" si="35"/>
        <v>2294</v>
      </c>
      <c r="L66" s="48">
        <f t="shared" si="35"/>
        <v>2294</v>
      </c>
      <c r="M66" s="48">
        <f t="shared" si="35"/>
        <v>0</v>
      </c>
      <c r="N66" s="84">
        <f t="shared" ref="N66:N74" si="36">L66/J66</f>
        <v>7.2848986020870254E-2</v>
      </c>
      <c r="O66" s="274">
        <v>0.05</v>
      </c>
      <c r="P66" s="312">
        <f>F66-H66-K66</f>
        <v>43753.1</v>
      </c>
      <c r="Q66" s="328" t="s">
        <v>538</v>
      </c>
    </row>
    <row r="67" spans="1:18" s="70" customFormat="1" ht="53.25" customHeight="1" outlineLevel="1">
      <c r="A67" s="269"/>
      <c r="B67" s="270"/>
      <c r="C67" s="271"/>
      <c r="D67" s="271"/>
      <c r="E67" s="271"/>
      <c r="F67" s="311"/>
      <c r="G67" s="71" t="s">
        <v>219</v>
      </c>
      <c r="H67" s="72">
        <v>1965</v>
      </c>
      <c r="I67" s="72">
        <v>1965</v>
      </c>
      <c r="J67" s="72">
        <v>31489.8</v>
      </c>
      <c r="K67" s="72">
        <v>2294</v>
      </c>
      <c r="L67" s="72">
        <v>2294</v>
      </c>
      <c r="M67" s="72">
        <v>0</v>
      </c>
      <c r="N67" s="69">
        <f t="shared" si="36"/>
        <v>7.2848986020870254E-2</v>
      </c>
      <c r="O67" s="274"/>
      <c r="P67" s="312"/>
      <c r="Q67" s="328"/>
    </row>
    <row r="68" spans="1:18" s="70" customFormat="1" ht="19.5" customHeight="1" outlineLevel="1">
      <c r="A68" s="269">
        <v>16</v>
      </c>
      <c r="B68" s="270" t="s">
        <v>378</v>
      </c>
      <c r="C68" s="271" t="s">
        <v>379</v>
      </c>
      <c r="D68" s="271" t="s">
        <v>380</v>
      </c>
      <c r="E68" s="271" t="s">
        <v>381</v>
      </c>
      <c r="F68" s="272">
        <v>192414</v>
      </c>
      <c r="G68" s="68" t="s">
        <v>3</v>
      </c>
      <c r="H68" s="48">
        <f t="shared" ref="H68:M68" si="37">SUM(H69:H70)</f>
        <v>27163.3</v>
      </c>
      <c r="I68" s="48">
        <f t="shared" si="37"/>
        <v>9706.6</v>
      </c>
      <c r="J68" s="48">
        <f t="shared" si="37"/>
        <v>64220.7</v>
      </c>
      <c r="K68" s="48">
        <f t="shared" si="37"/>
        <v>20416.300000000003</v>
      </c>
      <c r="L68" s="48">
        <f t="shared" si="37"/>
        <v>20416.300000000003</v>
      </c>
      <c r="M68" s="48">
        <f t="shared" si="37"/>
        <v>17486.7</v>
      </c>
      <c r="N68" s="84">
        <f t="shared" si="36"/>
        <v>0.31790840025100947</v>
      </c>
      <c r="O68" s="274">
        <v>0.23</v>
      </c>
      <c r="P68" s="275">
        <f>F68-H68-K68</f>
        <v>144834.40000000002</v>
      </c>
      <c r="Q68" s="328" t="s">
        <v>382</v>
      </c>
    </row>
    <row r="69" spans="1:18" s="70" customFormat="1" ht="19.5" customHeight="1" outlineLevel="1">
      <c r="A69" s="269"/>
      <c r="B69" s="270"/>
      <c r="C69" s="271"/>
      <c r="D69" s="271"/>
      <c r="E69" s="271"/>
      <c r="F69" s="296"/>
      <c r="G69" s="71" t="s">
        <v>219</v>
      </c>
      <c r="H69" s="72">
        <v>22300</v>
      </c>
      <c r="I69" s="72">
        <v>4813.3</v>
      </c>
      <c r="J69" s="86">
        <v>24998.7</v>
      </c>
      <c r="K69" s="72">
        <v>1564.4</v>
      </c>
      <c r="L69" s="72">
        <v>1564.4</v>
      </c>
      <c r="M69" s="72">
        <v>17486.7</v>
      </c>
      <c r="N69" s="69">
        <f t="shared" si="36"/>
        <v>6.2579254121214303E-2</v>
      </c>
      <c r="O69" s="274"/>
      <c r="P69" s="288"/>
      <c r="Q69" s="328"/>
    </row>
    <row r="70" spans="1:18" s="70" customFormat="1" ht="19.5" customHeight="1" outlineLevel="1">
      <c r="A70" s="269"/>
      <c r="B70" s="270"/>
      <c r="C70" s="271"/>
      <c r="D70" s="271"/>
      <c r="E70" s="271"/>
      <c r="F70" s="273"/>
      <c r="G70" s="71" t="s">
        <v>6</v>
      </c>
      <c r="H70" s="72">
        <v>4863.3</v>
      </c>
      <c r="I70" s="72">
        <v>4893.3</v>
      </c>
      <c r="J70" s="86">
        <v>39222</v>
      </c>
      <c r="K70" s="72">
        <v>18851.900000000001</v>
      </c>
      <c r="L70" s="72">
        <v>18851.900000000001</v>
      </c>
      <c r="M70" s="72">
        <v>0</v>
      </c>
      <c r="N70" s="69">
        <f t="shared" si="36"/>
        <v>0.48064606598337672</v>
      </c>
      <c r="O70" s="274"/>
      <c r="P70" s="276"/>
      <c r="Q70" s="328"/>
    </row>
    <row r="71" spans="1:18" s="70" customFormat="1" ht="32.25" customHeight="1" outlineLevel="1">
      <c r="A71" s="269">
        <v>17</v>
      </c>
      <c r="B71" s="270" t="s">
        <v>383</v>
      </c>
      <c r="C71" s="271" t="s">
        <v>384</v>
      </c>
      <c r="D71" s="271" t="s">
        <v>385</v>
      </c>
      <c r="E71" s="271" t="s">
        <v>386</v>
      </c>
      <c r="F71" s="272">
        <v>2527.4</v>
      </c>
      <c r="G71" s="68" t="s">
        <v>3</v>
      </c>
      <c r="H71" s="48">
        <f t="shared" ref="H71:M71" si="38">H72</f>
        <v>0</v>
      </c>
      <c r="I71" s="48">
        <f t="shared" si="38"/>
        <v>0</v>
      </c>
      <c r="J71" s="48">
        <f t="shared" si="38"/>
        <v>2527.4</v>
      </c>
      <c r="K71" s="48">
        <f t="shared" si="38"/>
        <v>0</v>
      </c>
      <c r="L71" s="48">
        <f t="shared" si="38"/>
        <v>0</v>
      </c>
      <c r="M71" s="48">
        <f t="shared" si="38"/>
        <v>0</v>
      </c>
      <c r="N71" s="84">
        <f t="shared" si="36"/>
        <v>0</v>
      </c>
      <c r="O71" s="274">
        <v>0</v>
      </c>
      <c r="P71" s="275">
        <f>F71-H71-K71</f>
        <v>2527.4</v>
      </c>
      <c r="Q71" s="328" t="s">
        <v>387</v>
      </c>
      <c r="R71" s="85"/>
    </row>
    <row r="72" spans="1:18" s="70" customFormat="1" ht="50.25" customHeight="1" outlineLevel="1">
      <c r="A72" s="269"/>
      <c r="B72" s="270"/>
      <c r="C72" s="271"/>
      <c r="D72" s="271"/>
      <c r="E72" s="271"/>
      <c r="F72" s="296"/>
      <c r="G72" s="71" t="s">
        <v>4</v>
      </c>
      <c r="H72" s="72">
        <v>0</v>
      </c>
      <c r="I72" s="72">
        <v>0</v>
      </c>
      <c r="J72" s="72">
        <v>2527.4</v>
      </c>
      <c r="K72" s="72">
        <v>0</v>
      </c>
      <c r="L72" s="72">
        <v>0</v>
      </c>
      <c r="M72" s="72">
        <v>0</v>
      </c>
      <c r="N72" s="69">
        <f t="shared" si="36"/>
        <v>0</v>
      </c>
      <c r="O72" s="274"/>
      <c r="P72" s="288"/>
      <c r="Q72" s="328"/>
      <c r="R72" s="85"/>
    </row>
    <row r="73" spans="1:18" s="70" customFormat="1" ht="17.25" customHeight="1" outlineLevel="1">
      <c r="A73" s="305">
        <v>18</v>
      </c>
      <c r="B73" s="280" t="s">
        <v>388</v>
      </c>
      <c r="C73" s="284" t="s">
        <v>389</v>
      </c>
      <c r="D73" s="284" t="s">
        <v>390</v>
      </c>
      <c r="E73" s="284" t="s">
        <v>381</v>
      </c>
      <c r="F73" s="272">
        <v>532800</v>
      </c>
      <c r="G73" s="68" t="s">
        <v>3</v>
      </c>
      <c r="H73" s="48">
        <f t="shared" ref="H73:M73" si="39">SUM(H74:H76)</f>
        <v>62214.2</v>
      </c>
      <c r="I73" s="48">
        <f t="shared" si="39"/>
        <v>35661.800000000003</v>
      </c>
      <c r="J73" s="48">
        <f t="shared" si="39"/>
        <v>215202.1</v>
      </c>
      <c r="K73" s="48">
        <f t="shared" si="39"/>
        <v>14806.1</v>
      </c>
      <c r="L73" s="48">
        <f t="shared" si="39"/>
        <v>28981.1</v>
      </c>
      <c r="M73" s="48">
        <f t="shared" si="39"/>
        <v>2181.3000000000002</v>
      </c>
      <c r="N73" s="84">
        <f t="shared" si="36"/>
        <v>0.13466922488209918</v>
      </c>
      <c r="O73" s="286">
        <v>0.11</v>
      </c>
      <c r="P73" s="275">
        <f>F73-H73-K73</f>
        <v>455779.7</v>
      </c>
      <c r="Q73" s="329" t="s">
        <v>539</v>
      </c>
    </row>
    <row r="74" spans="1:18" s="70" customFormat="1" ht="17.25" customHeight="1" outlineLevel="1">
      <c r="A74" s="306"/>
      <c r="B74" s="294"/>
      <c r="C74" s="295"/>
      <c r="D74" s="295"/>
      <c r="E74" s="295"/>
      <c r="F74" s="296"/>
      <c r="G74" s="71" t="s">
        <v>4</v>
      </c>
      <c r="H74" s="72">
        <v>25707.1</v>
      </c>
      <c r="I74" s="72">
        <v>12430.9</v>
      </c>
      <c r="J74" s="72">
        <v>213050</v>
      </c>
      <c r="K74" s="72">
        <v>14658</v>
      </c>
      <c r="L74" s="72">
        <v>28691.3</v>
      </c>
      <c r="M74" s="72">
        <v>2159.5</v>
      </c>
      <c r="N74" s="69">
        <f t="shared" si="36"/>
        <v>0.13466932644919033</v>
      </c>
      <c r="O74" s="297"/>
      <c r="P74" s="288"/>
      <c r="Q74" s="330"/>
    </row>
    <row r="75" spans="1:18" s="70" customFormat="1" ht="17.25" customHeight="1" outlineLevel="1">
      <c r="A75" s="306"/>
      <c r="B75" s="294"/>
      <c r="C75" s="295"/>
      <c r="D75" s="295"/>
      <c r="E75" s="295"/>
      <c r="F75" s="296"/>
      <c r="G75" s="71" t="s">
        <v>6</v>
      </c>
      <c r="H75" s="72">
        <v>25707.1</v>
      </c>
      <c r="I75" s="72">
        <v>12430.9</v>
      </c>
      <c r="J75" s="72">
        <v>2152.1</v>
      </c>
      <c r="K75" s="72">
        <v>148.1</v>
      </c>
      <c r="L75" s="72">
        <v>289.8</v>
      </c>
      <c r="M75" s="72">
        <v>21.8</v>
      </c>
      <c r="N75" s="69">
        <f>L75/J75</f>
        <v>0.13465917011291298</v>
      </c>
      <c r="O75" s="297"/>
      <c r="P75" s="288"/>
      <c r="Q75" s="330"/>
    </row>
    <row r="76" spans="1:18" s="70" customFormat="1" ht="17.25" customHeight="1" outlineLevel="1">
      <c r="A76" s="307"/>
      <c r="B76" s="281"/>
      <c r="C76" s="285"/>
      <c r="D76" s="285"/>
      <c r="E76" s="285"/>
      <c r="F76" s="273"/>
      <c r="G76" s="71" t="s">
        <v>7</v>
      </c>
      <c r="H76" s="72">
        <v>10800</v>
      </c>
      <c r="I76" s="72">
        <v>10800</v>
      </c>
      <c r="J76" s="72">
        <v>0</v>
      </c>
      <c r="K76" s="72">
        <v>0</v>
      </c>
      <c r="L76" s="72">
        <v>0</v>
      </c>
      <c r="M76" s="72">
        <v>0</v>
      </c>
      <c r="N76" s="69" t="s">
        <v>32</v>
      </c>
      <c r="O76" s="287"/>
      <c r="P76" s="276"/>
      <c r="Q76" s="331"/>
    </row>
    <row r="77" spans="1:18" s="70" customFormat="1" ht="48" customHeight="1" outlineLevel="1">
      <c r="A77" s="305">
        <v>19</v>
      </c>
      <c r="B77" s="280" t="s">
        <v>391</v>
      </c>
      <c r="C77" s="284" t="s">
        <v>392</v>
      </c>
      <c r="D77" s="284" t="s">
        <v>393</v>
      </c>
      <c r="E77" s="284" t="s">
        <v>394</v>
      </c>
      <c r="F77" s="272">
        <v>355398.40000000002</v>
      </c>
      <c r="G77" s="68" t="s">
        <v>3</v>
      </c>
      <c r="H77" s="97">
        <f t="shared" ref="H77:M77" si="40">H78</f>
        <v>18567.400000000001</v>
      </c>
      <c r="I77" s="97">
        <f t="shared" si="40"/>
        <v>12970.1</v>
      </c>
      <c r="J77" s="97">
        <f t="shared" si="40"/>
        <v>5085</v>
      </c>
      <c r="K77" s="97">
        <f t="shared" si="40"/>
        <v>0</v>
      </c>
      <c r="L77" s="97">
        <f t="shared" si="40"/>
        <v>0</v>
      </c>
      <c r="M77" s="97">
        <f t="shared" si="40"/>
        <v>662.9</v>
      </c>
      <c r="N77" s="98">
        <f>L77/J77</f>
        <v>0</v>
      </c>
      <c r="O77" s="286">
        <v>0</v>
      </c>
      <c r="P77" s="312">
        <f>F77-H77-K77</f>
        <v>336831</v>
      </c>
      <c r="Q77" s="282" t="s">
        <v>395</v>
      </c>
    </row>
    <row r="78" spans="1:18" s="70" customFormat="1" ht="57.75" customHeight="1" outlineLevel="1">
      <c r="A78" s="307"/>
      <c r="B78" s="281"/>
      <c r="C78" s="285"/>
      <c r="D78" s="285"/>
      <c r="E78" s="285"/>
      <c r="F78" s="273"/>
      <c r="G78" s="71" t="s">
        <v>4</v>
      </c>
      <c r="H78" s="72">
        <v>18567.400000000001</v>
      </c>
      <c r="I78" s="72">
        <v>12970.1</v>
      </c>
      <c r="J78" s="72">
        <v>5085</v>
      </c>
      <c r="K78" s="72">
        <v>0</v>
      </c>
      <c r="L78" s="72">
        <v>0</v>
      </c>
      <c r="M78" s="72">
        <v>662.9</v>
      </c>
      <c r="N78" s="99">
        <f>L78/J78</f>
        <v>0</v>
      </c>
      <c r="O78" s="287"/>
      <c r="P78" s="312"/>
      <c r="Q78" s="283"/>
    </row>
    <row r="79" spans="1:18" s="70" customFormat="1" ht="44.25" customHeight="1" outlineLevel="1">
      <c r="A79" s="305">
        <v>20</v>
      </c>
      <c r="B79" s="280" t="s">
        <v>396</v>
      </c>
      <c r="C79" s="284" t="s">
        <v>312</v>
      </c>
      <c r="D79" s="284" t="s">
        <v>397</v>
      </c>
      <c r="E79" s="284" t="s">
        <v>398</v>
      </c>
      <c r="F79" s="272">
        <v>452299.1</v>
      </c>
      <c r="G79" s="68" t="s">
        <v>3</v>
      </c>
      <c r="H79" s="72">
        <f t="shared" ref="H79:M79" si="41">H80</f>
        <v>6413.5</v>
      </c>
      <c r="I79" s="72">
        <f t="shared" si="41"/>
        <v>6413.5</v>
      </c>
      <c r="J79" s="72">
        <f t="shared" si="41"/>
        <v>40000</v>
      </c>
      <c r="K79" s="72">
        <f t="shared" si="41"/>
        <v>0</v>
      </c>
      <c r="L79" s="72">
        <f t="shared" si="41"/>
        <v>0</v>
      </c>
      <c r="M79" s="72">
        <f t="shared" si="41"/>
        <v>0</v>
      </c>
      <c r="N79" s="99">
        <f>L79/J79</f>
        <v>0</v>
      </c>
      <c r="O79" s="286">
        <v>0</v>
      </c>
      <c r="P79" s="312">
        <f>F79-H79-K79</f>
        <v>445885.6</v>
      </c>
      <c r="Q79" s="329" t="s">
        <v>540</v>
      </c>
    </row>
    <row r="80" spans="1:18" s="70" customFormat="1" ht="44.25" customHeight="1" outlineLevel="1">
      <c r="A80" s="307"/>
      <c r="B80" s="281"/>
      <c r="C80" s="285"/>
      <c r="D80" s="285"/>
      <c r="E80" s="285"/>
      <c r="F80" s="273"/>
      <c r="G80" s="71" t="s">
        <v>4</v>
      </c>
      <c r="H80" s="72">
        <v>6413.5</v>
      </c>
      <c r="I80" s="72">
        <v>6413.5</v>
      </c>
      <c r="J80" s="72">
        <v>40000</v>
      </c>
      <c r="K80" s="72">
        <v>0</v>
      </c>
      <c r="L80" s="72">
        <v>0</v>
      </c>
      <c r="M80" s="72">
        <v>0</v>
      </c>
      <c r="N80" s="99">
        <f>L80/J80</f>
        <v>0</v>
      </c>
      <c r="O80" s="287"/>
      <c r="P80" s="312"/>
      <c r="Q80" s="331"/>
    </row>
    <row r="81" spans="1:17" s="70" customFormat="1" ht="23.25" customHeight="1" outlineLevel="1">
      <c r="A81" s="305">
        <v>21</v>
      </c>
      <c r="B81" s="280" t="s">
        <v>399</v>
      </c>
      <c r="C81" s="271" t="s">
        <v>400</v>
      </c>
      <c r="D81" s="271" t="s">
        <v>401</v>
      </c>
      <c r="E81" s="271" t="s">
        <v>402</v>
      </c>
      <c r="F81" s="311">
        <v>554952</v>
      </c>
      <c r="G81" s="68" t="s">
        <v>3</v>
      </c>
      <c r="H81" s="48">
        <f t="shared" ref="H81:M81" si="42">H82</f>
        <v>4483.6000000000004</v>
      </c>
      <c r="I81" s="48">
        <f t="shared" si="42"/>
        <v>4483.6000000000004</v>
      </c>
      <c r="J81" s="48">
        <f t="shared" si="42"/>
        <v>0</v>
      </c>
      <c r="K81" s="48">
        <f t="shared" si="42"/>
        <v>0</v>
      </c>
      <c r="L81" s="48">
        <f t="shared" si="42"/>
        <v>0</v>
      </c>
      <c r="M81" s="48">
        <f t="shared" si="42"/>
        <v>0</v>
      </c>
      <c r="N81" s="99" t="s">
        <v>32</v>
      </c>
      <c r="O81" s="274">
        <v>0</v>
      </c>
      <c r="P81" s="275">
        <f>F81-H81-K81</f>
        <v>550468.4</v>
      </c>
      <c r="Q81" s="277" t="s">
        <v>403</v>
      </c>
    </row>
    <row r="82" spans="1:17" s="70" customFormat="1" ht="23.25" customHeight="1" outlineLevel="1">
      <c r="A82" s="307"/>
      <c r="B82" s="281"/>
      <c r="C82" s="271"/>
      <c r="D82" s="271"/>
      <c r="E82" s="271"/>
      <c r="F82" s="311"/>
      <c r="G82" s="71" t="s">
        <v>4</v>
      </c>
      <c r="H82" s="72">
        <v>4483.6000000000004</v>
      </c>
      <c r="I82" s="72">
        <v>4483.6000000000004</v>
      </c>
      <c r="J82" s="72">
        <v>0</v>
      </c>
      <c r="K82" s="72">
        <v>0</v>
      </c>
      <c r="L82" s="72">
        <v>0</v>
      </c>
      <c r="M82" s="72">
        <v>0</v>
      </c>
      <c r="N82" s="99" t="s">
        <v>32</v>
      </c>
      <c r="O82" s="274"/>
      <c r="P82" s="276"/>
      <c r="Q82" s="277"/>
    </row>
    <row r="83" spans="1:17" s="70" customFormat="1" ht="27" customHeight="1" outlineLevel="1">
      <c r="A83" s="305">
        <v>22</v>
      </c>
      <c r="B83" s="280" t="s">
        <v>404</v>
      </c>
      <c r="C83" s="284" t="s">
        <v>405</v>
      </c>
      <c r="D83" s="332" t="s">
        <v>406</v>
      </c>
      <c r="E83" s="271" t="s">
        <v>407</v>
      </c>
      <c r="F83" s="334">
        <v>350000</v>
      </c>
      <c r="G83" s="68" t="s">
        <v>3</v>
      </c>
      <c r="H83" s="48">
        <f t="shared" ref="H83:M83" si="43">H84</f>
        <v>0</v>
      </c>
      <c r="I83" s="48">
        <f t="shared" si="43"/>
        <v>0</v>
      </c>
      <c r="J83" s="48">
        <f t="shared" si="43"/>
        <v>10000</v>
      </c>
      <c r="K83" s="48">
        <f t="shared" si="43"/>
        <v>0</v>
      </c>
      <c r="L83" s="48">
        <f t="shared" si="43"/>
        <v>0</v>
      </c>
      <c r="M83" s="48">
        <f t="shared" si="43"/>
        <v>0</v>
      </c>
      <c r="N83" s="99">
        <f>L83/J83</f>
        <v>0</v>
      </c>
      <c r="O83" s="286">
        <v>0</v>
      </c>
      <c r="P83" s="275">
        <f>F83-H83-K83</f>
        <v>350000</v>
      </c>
      <c r="Q83" s="282" t="s">
        <v>408</v>
      </c>
    </row>
    <row r="84" spans="1:17" s="70" customFormat="1" ht="27" customHeight="1" outlineLevel="1">
      <c r="A84" s="307"/>
      <c r="B84" s="281"/>
      <c r="C84" s="285"/>
      <c r="D84" s="333"/>
      <c r="E84" s="271"/>
      <c r="F84" s="335"/>
      <c r="G84" s="71" t="s">
        <v>6</v>
      </c>
      <c r="H84" s="72">
        <v>0</v>
      </c>
      <c r="I84" s="72">
        <v>0</v>
      </c>
      <c r="J84" s="72">
        <v>10000</v>
      </c>
      <c r="K84" s="72">
        <v>0</v>
      </c>
      <c r="L84" s="72">
        <v>0</v>
      </c>
      <c r="M84" s="72">
        <v>0</v>
      </c>
      <c r="N84" s="99">
        <f>L84/J84</f>
        <v>0</v>
      </c>
      <c r="O84" s="287"/>
      <c r="P84" s="276"/>
      <c r="Q84" s="283"/>
    </row>
    <row r="85" spans="1:17" ht="15" customHeight="1">
      <c r="A85" s="248"/>
      <c r="B85" s="251" t="s">
        <v>409</v>
      </c>
      <c r="C85" s="252"/>
      <c r="D85" s="252"/>
      <c r="E85" s="252"/>
      <c r="F85" s="253"/>
      <c r="G85" s="51" t="s">
        <v>3</v>
      </c>
      <c r="H85" s="52">
        <f t="shared" ref="H85:M86" si="44">H89+H91</f>
        <v>164008</v>
      </c>
      <c r="I85" s="53">
        <f t="shared" si="44"/>
        <v>158215.6</v>
      </c>
      <c r="J85" s="52">
        <f t="shared" si="44"/>
        <v>267560.5</v>
      </c>
      <c r="K85" s="52">
        <f t="shared" si="44"/>
        <v>66801.8</v>
      </c>
      <c r="L85" s="52">
        <f t="shared" si="44"/>
        <v>66801.8</v>
      </c>
      <c r="M85" s="52">
        <f t="shared" si="44"/>
        <v>0</v>
      </c>
      <c r="N85" s="54">
        <f>L85/J85</f>
        <v>0.2496698877450147</v>
      </c>
      <c r="O85" s="260"/>
      <c r="P85" s="263"/>
      <c r="Q85" s="336"/>
    </row>
    <row r="86" spans="1:17" ht="15" customHeight="1">
      <c r="A86" s="249"/>
      <c r="B86" s="254"/>
      <c r="C86" s="255"/>
      <c r="D86" s="255"/>
      <c r="E86" s="255"/>
      <c r="F86" s="256"/>
      <c r="G86" s="55" t="s">
        <v>219</v>
      </c>
      <c r="H86" s="56">
        <f t="shared" si="44"/>
        <v>164008</v>
      </c>
      <c r="I86" s="57">
        <f t="shared" si="44"/>
        <v>158215.6</v>
      </c>
      <c r="J86" s="56">
        <f t="shared" si="44"/>
        <v>202560.5</v>
      </c>
      <c r="K86" s="56">
        <f t="shared" si="44"/>
        <v>66801.8</v>
      </c>
      <c r="L86" s="56">
        <f t="shared" si="44"/>
        <v>66801.8</v>
      </c>
      <c r="M86" s="56">
        <f t="shared" si="44"/>
        <v>0</v>
      </c>
      <c r="N86" s="58">
        <f>L86/J86</f>
        <v>0.32978690317213871</v>
      </c>
      <c r="O86" s="261"/>
      <c r="P86" s="264"/>
      <c r="Q86" s="267"/>
    </row>
    <row r="87" spans="1:17" ht="15" customHeight="1">
      <c r="A87" s="249"/>
      <c r="B87" s="254"/>
      <c r="C87" s="255"/>
      <c r="D87" s="255"/>
      <c r="E87" s="255"/>
      <c r="F87" s="256"/>
      <c r="G87" s="55" t="s">
        <v>6</v>
      </c>
      <c r="H87" s="56">
        <f t="shared" ref="H87:M87" si="45">H93</f>
        <v>0</v>
      </c>
      <c r="I87" s="57">
        <f t="shared" si="45"/>
        <v>0</v>
      </c>
      <c r="J87" s="56">
        <f t="shared" si="45"/>
        <v>65000</v>
      </c>
      <c r="K87" s="56">
        <f t="shared" si="45"/>
        <v>0</v>
      </c>
      <c r="L87" s="56">
        <f t="shared" si="45"/>
        <v>0</v>
      </c>
      <c r="M87" s="56">
        <f t="shared" si="45"/>
        <v>0</v>
      </c>
      <c r="N87" s="58">
        <f>L87/J87</f>
        <v>0</v>
      </c>
      <c r="O87" s="261"/>
      <c r="P87" s="264"/>
      <c r="Q87" s="267"/>
    </row>
    <row r="88" spans="1:17" ht="15" customHeight="1" outlineLevel="1">
      <c r="A88" s="59"/>
      <c r="B88" s="100" t="s">
        <v>410</v>
      </c>
      <c r="C88" s="61"/>
      <c r="D88" s="61"/>
      <c r="E88" s="61"/>
      <c r="F88" s="62"/>
      <c r="G88" s="61"/>
      <c r="H88" s="62"/>
      <c r="I88" s="63"/>
      <c r="J88" s="63"/>
      <c r="K88" s="63"/>
      <c r="L88" s="63"/>
      <c r="M88" s="63"/>
      <c r="N88" s="64"/>
      <c r="O88" s="76"/>
      <c r="P88" s="66"/>
      <c r="Q88" s="67"/>
    </row>
    <row r="89" spans="1:17" s="70" customFormat="1" ht="57" customHeight="1" outlineLevel="1">
      <c r="A89" s="269">
        <v>23</v>
      </c>
      <c r="B89" s="270" t="s">
        <v>411</v>
      </c>
      <c r="C89" s="271" t="s">
        <v>412</v>
      </c>
      <c r="D89" s="271" t="s">
        <v>413</v>
      </c>
      <c r="E89" s="271" t="s">
        <v>414</v>
      </c>
      <c r="F89" s="272">
        <v>1097710.8</v>
      </c>
      <c r="G89" s="68" t="s">
        <v>3</v>
      </c>
      <c r="H89" s="48">
        <f t="shared" ref="H89:M89" si="46">H90</f>
        <v>164008</v>
      </c>
      <c r="I89" s="48">
        <f t="shared" si="46"/>
        <v>158215.6</v>
      </c>
      <c r="J89" s="48">
        <f t="shared" si="46"/>
        <v>137560.5</v>
      </c>
      <c r="K89" s="48">
        <f t="shared" si="46"/>
        <v>66801.8</v>
      </c>
      <c r="L89" s="48">
        <f t="shared" si="46"/>
        <v>66801.8</v>
      </c>
      <c r="M89" s="48">
        <f t="shared" si="46"/>
        <v>0</v>
      </c>
      <c r="N89" s="84">
        <f t="shared" ref="N89:N95" si="47">L89/J89</f>
        <v>0.48561760098284029</v>
      </c>
      <c r="O89" s="274">
        <v>0.18</v>
      </c>
      <c r="P89" s="275">
        <f>F89-H89-K89</f>
        <v>866901</v>
      </c>
      <c r="Q89" s="277" t="s">
        <v>415</v>
      </c>
    </row>
    <row r="90" spans="1:17" s="70" customFormat="1" ht="57" customHeight="1" outlineLevel="1">
      <c r="A90" s="269"/>
      <c r="B90" s="270"/>
      <c r="C90" s="271"/>
      <c r="D90" s="271"/>
      <c r="E90" s="271"/>
      <c r="F90" s="273"/>
      <c r="G90" s="71" t="s">
        <v>219</v>
      </c>
      <c r="H90" s="72">
        <v>164008</v>
      </c>
      <c r="I90" s="72">
        <v>158215.6</v>
      </c>
      <c r="J90" s="72">
        <v>137560.5</v>
      </c>
      <c r="K90" s="72">
        <v>66801.8</v>
      </c>
      <c r="L90" s="72">
        <v>66801.8</v>
      </c>
      <c r="M90" s="72">
        <v>0</v>
      </c>
      <c r="N90" s="69">
        <f t="shared" si="47"/>
        <v>0.48561760098284029</v>
      </c>
      <c r="O90" s="274"/>
      <c r="P90" s="276"/>
      <c r="Q90" s="277"/>
    </row>
    <row r="91" spans="1:17" s="70" customFormat="1" ht="27" customHeight="1" outlineLevel="1">
      <c r="A91" s="269">
        <v>24</v>
      </c>
      <c r="B91" s="270" t="s">
        <v>416</v>
      </c>
      <c r="C91" s="271" t="s">
        <v>417</v>
      </c>
      <c r="D91" s="271" t="s">
        <v>418</v>
      </c>
      <c r="E91" s="271" t="s">
        <v>419</v>
      </c>
      <c r="F91" s="311">
        <v>269479.59999999998</v>
      </c>
      <c r="G91" s="68" t="s">
        <v>3</v>
      </c>
      <c r="H91" s="48">
        <f t="shared" ref="H91:M91" si="48">SUM(H92:H93)</f>
        <v>0</v>
      </c>
      <c r="I91" s="48">
        <f t="shared" si="48"/>
        <v>0</v>
      </c>
      <c r="J91" s="48">
        <f t="shared" si="48"/>
        <v>130000</v>
      </c>
      <c r="K91" s="48">
        <f t="shared" si="48"/>
        <v>0</v>
      </c>
      <c r="L91" s="48">
        <f t="shared" si="48"/>
        <v>0</v>
      </c>
      <c r="M91" s="48">
        <f t="shared" si="48"/>
        <v>0</v>
      </c>
      <c r="N91" s="84">
        <f t="shared" si="47"/>
        <v>0</v>
      </c>
      <c r="O91" s="286">
        <v>0</v>
      </c>
      <c r="P91" s="275">
        <f>F91-H91-K91</f>
        <v>269479.59999999998</v>
      </c>
      <c r="Q91" s="282" t="s">
        <v>64</v>
      </c>
    </row>
    <row r="92" spans="1:17" s="70" customFormat="1" ht="27" customHeight="1" outlineLevel="1">
      <c r="A92" s="269"/>
      <c r="B92" s="270"/>
      <c r="C92" s="271"/>
      <c r="D92" s="271"/>
      <c r="E92" s="271"/>
      <c r="F92" s="311"/>
      <c r="G92" s="71" t="s">
        <v>4</v>
      </c>
      <c r="H92" s="72">
        <v>0</v>
      </c>
      <c r="I92" s="72">
        <v>0</v>
      </c>
      <c r="J92" s="72">
        <v>65000</v>
      </c>
      <c r="K92" s="72">
        <v>0</v>
      </c>
      <c r="L92" s="72">
        <v>0</v>
      </c>
      <c r="M92" s="72">
        <v>0</v>
      </c>
      <c r="N92" s="69">
        <f t="shared" si="47"/>
        <v>0</v>
      </c>
      <c r="O92" s="297"/>
      <c r="P92" s="288"/>
      <c r="Q92" s="289"/>
    </row>
    <row r="93" spans="1:17" s="70" customFormat="1" ht="27" customHeight="1" outlineLevel="1">
      <c r="A93" s="269"/>
      <c r="B93" s="270"/>
      <c r="C93" s="271"/>
      <c r="D93" s="271"/>
      <c r="E93" s="271"/>
      <c r="F93" s="311"/>
      <c r="G93" s="71" t="s">
        <v>6</v>
      </c>
      <c r="H93" s="72">
        <v>0</v>
      </c>
      <c r="I93" s="72">
        <v>0</v>
      </c>
      <c r="J93" s="72">
        <v>65000</v>
      </c>
      <c r="K93" s="72">
        <v>0</v>
      </c>
      <c r="L93" s="72">
        <v>0</v>
      </c>
      <c r="M93" s="72">
        <v>0</v>
      </c>
      <c r="N93" s="69">
        <f t="shared" si="47"/>
        <v>0</v>
      </c>
      <c r="O93" s="297"/>
      <c r="P93" s="288"/>
      <c r="Q93" s="289"/>
    </row>
    <row r="94" spans="1:17" ht="14.25" customHeight="1">
      <c r="A94" s="337"/>
      <c r="B94" s="251" t="s">
        <v>420</v>
      </c>
      <c r="C94" s="252"/>
      <c r="D94" s="252"/>
      <c r="E94" s="252"/>
      <c r="F94" s="253"/>
      <c r="G94" s="51" t="s">
        <v>3</v>
      </c>
      <c r="H94" s="52">
        <f t="shared" ref="H94:M94" si="49">SUM(H100,H102,H105,H108,H111,H121,H114,H124,H119,H126)</f>
        <v>722533.95</v>
      </c>
      <c r="I94" s="53">
        <f t="shared" si="49"/>
        <v>588824.14999999991</v>
      </c>
      <c r="J94" s="52">
        <f t="shared" si="49"/>
        <v>338130.6</v>
      </c>
      <c r="K94" s="52">
        <f t="shared" si="49"/>
        <v>90337.099999999991</v>
      </c>
      <c r="L94" s="52">
        <f t="shared" si="49"/>
        <v>891.7</v>
      </c>
      <c r="M94" s="52">
        <f t="shared" si="49"/>
        <v>12623.000000000002</v>
      </c>
      <c r="N94" s="54">
        <f t="shared" si="47"/>
        <v>2.6371467119509447E-3</v>
      </c>
      <c r="O94" s="260"/>
      <c r="P94" s="263"/>
      <c r="Q94" s="336"/>
    </row>
    <row r="95" spans="1:17" ht="14.25" customHeight="1">
      <c r="A95" s="338"/>
      <c r="B95" s="254"/>
      <c r="C95" s="255"/>
      <c r="D95" s="255"/>
      <c r="E95" s="255"/>
      <c r="F95" s="256"/>
      <c r="G95" s="55" t="s">
        <v>219</v>
      </c>
      <c r="H95" s="56">
        <f t="shared" ref="H95:M95" si="50">SUM(H101,H103,H106,H109,H112,H122,H115,)</f>
        <v>540367.35</v>
      </c>
      <c r="I95" s="57">
        <f t="shared" si="50"/>
        <v>412877.24999999994</v>
      </c>
      <c r="J95" s="56">
        <f t="shared" si="50"/>
        <v>104500</v>
      </c>
      <c r="K95" s="56">
        <f t="shared" si="50"/>
        <v>88550.9</v>
      </c>
      <c r="L95" s="56">
        <f t="shared" si="50"/>
        <v>0</v>
      </c>
      <c r="M95" s="56">
        <f t="shared" si="50"/>
        <v>7997.4000000000005</v>
      </c>
      <c r="N95" s="58">
        <f t="shared" si="47"/>
        <v>0</v>
      </c>
      <c r="O95" s="261"/>
      <c r="P95" s="264"/>
      <c r="Q95" s="267"/>
    </row>
    <row r="96" spans="1:17" ht="14.25" customHeight="1">
      <c r="A96" s="338"/>
      <c r="B96" s="254"/>
      <c r="C96" s="255"/>
      <c r="D96" s="255"/>
      <c r="E96" s="255"/>
      <c r="F96" s="256"/>
      <c r="G96" s="55" t="s">
        <v>308</v>
      </c>
      <c r="H96" s="56">
        <f t="shared" ref="H96:M96" si="51">SUM(H116)</f>
        <v>48671</v>
      </c>
      <c r="I96" s="57">
        <f t="shared" si="51"/>
        <v>44045.4</v>
      </c>
      <c r="J96" s="56">
        <f t="shared" si="51"/>
        <v>0</v>
      </c>
      <c r="K96" s="56">
        <f t="shared" si="51"/>
        <v>0</v>
      </c>
      <c r="L96" s="56">
        <f t="shared" si="51"/>
        <v>0</v>
      </c>
      <c r="M96" s="56">
        <f t="shared" si="51"/>
        <v>4625.6000000000004</v>
      </c>
      <c r="N96" s="58" t="s">
        <v>32</v>
      </c>
      <c r="O96" s="261"/>
      <c r="P96" s="264"/>
      <c r="Q96" s="267"/>
    </row>
    <row r="97" spans="1:17" ht="14.25" customHeight="1">
      <c r="A97" s="338"/>
      <c r="B97" s="254"/>
      <c r="C97" s="255"/>
      <c r="D97" s="255"/>
      <c r="E97" s="255"/>
      <c r="F97" s="256"/>
      <c r="G97" s="55" t="s">
        <v>6</v>
      </c>
      <c r="H97" s="56">
        <f t="shared" ref="H97:M97" si="52">SUM(H104,H113,H123,H117,H120)</f>
        <v>38495.599999999999</v>
      </c>
      <c r="I97" s="57">
        <f t="shared" si="52"/>
        <v>36901.5</v>
      </c>
      <c r="J97" s="56">
        <f t="shared" si="52"/>
        <v>1571.8999999999999</v>
      </c>
      <c r="K97" s="56">
        <f t="shared" si="52"/>
        <v>1786.2</v>
      </c>
      <c r="L97" s="56">
        <f t="shared" si="52"/>
        <v>891.7</v>
      </c>
      <c r="M97" s="56">
        <f t="shared" si="52"/>
        <v>0</v>
      </c>
      <c r="N97" s="58">
        <f>L97/J97</f>
        <v>0.56727527196386551</v>
      </c>
      <c r="O97" s="261"/>
      <c r="P97" s="264"/>
      <c r="Q97" s="267"/>
    </row>
    <row r="98" spans="1:17" ht="14.25" customHeight="1">
      <c r="A98" s="339"/>
      <c r="B98" s="257"/>
      <c r="C98" s="258"/>
      <c r="D98" s="258"/>
      <c r="E98" s="258"/>
      <c r="F98" s="259"/>
      <c r="G98" s="55" t="s">
        <v>7</v>
      </c>
      <c r="H98" s="56">
        <f t="shared" ref="H98:M98" si="53">H107+H110+H125+H127</f>
        <v>95000</v>
      </c>
      <c r="I98" s="57">
        <f t="shared" si="53"/>
        <v>95000</v>
      </c>
      <c r="J98" s="56">
        <f t="shared" si="53"/>
        <v>232058.7</v>
      </c>
      <c r="K98" s="56">
        <f t="shared" si="53"/>
        <v>0</v>
      </c>
      <c r="L98" s="56">
        <f t="shared" si="53"/>
        <v>0</v>
      </c>
      <c r="M98" s="56">
        <f t="shared" si="53"/>
        <v>0</v>
      </c>
      <c r="N98" s="58">
        <f>L98/J98</f>
        <v>0</v>
      </c>
      <c r="O98" s="262"/>
      <c r="P98" s="265"/>
      <c r="Q98" s="268"/>
    </row>
    <row r="99" spans="1:17" ht="14.25" customHeight="1" outlineLevel="1">
      <c r="A99" s="59"/>
      <c r="B99" s="60" t="s">
        <v>421</v>
      </c>
      <c r="C99" s="61"/>
      <c r="D99" s="61"/>
      <c r="E99" s="61"/>
      <c r="F99" s="62"/>
      <c r="G99" s="61"/>
      <c r="H99" s="62"/>
      <c r="I99" s="63"/>
      <c r="J99" s="62"/>
      <c r="K99" s="62"/>
      <c r="L99" s="62"/>
      <c r="M99" s="62"/>
      <c r="N99" s="101"/>
      <c r="O99" s="65"/>
      <c r="P99" s="66"/>
      <c r="Q99" s="67"/>
    </row>
    <row r="100" spans="1:17" s="70" customFormat="1" ht="34.5" customHeight="1" outlineLevel="1">
      <c r="A100" s="269">
        <v>25</v>
      </c>
      <c r="B100" s="270" t="s">
        <v>422</v>
      </c>
      <c r="C100" s="271" t="s">
        <v>69</v>
      </c>
      <c r="D100" s="271" t="s">
        <v>423</v>
      </c>
      <c r="E100" s="271" t="s">
        <v>424</v>
      </c>
      <c r="F100" s="272">
        <v>6281300</v>
      </c>
      <c r="G100" s="68" t="s">
        <v>3</v>
      </c>
      <c r="H100" s="48">
        <f t="shared" ref="H100:M100" si="54">H101</f>
        <v>324217.7</v>
      </c>
      <c r="I100" s="48">
        <f t="shared" si="54"/>
        <v>276674.3</v>
      </c>
      <c r="J100" s="48">
        <f t="shared" si="54"/>
        <v>0</v>
      </c>
      <c r="K100" s="48">
        <f t="shared" si="54"/>
        <v>0</v>
      </c>
      <c r="L100" s="48">
        <f t="shared" si="54"/>
        <v>0</v>
      </c>
      <c r="M100" s="48">
        <f t="shared" si="54"/>
        <v>0</v>
      </c>
      <c r="N100" s="84" t="s">
        <v>32</v>
      </c>
      <c r="O100" s="274">
        <v>0</v>
      </c>
      <c r="P100" s="275">
        <f>F100-H100-K100</f>
        <v>5957082.2999999998</v>
      </c>
      <c r="Q100" s="282" t="s">
        <v>425</v>
      </c>
    </row>
    <row r="101" spans="1:17" s="70" customFormat="1" ht="34.5" customHeight="1" outlineLevel="1">
      <c r="A101" s="269"/>
      <c r="B101" s="270"/>
      <c r="C101" s="271"/>
      <c r="D101" s="271"/>
      <c r="E101" s="271"/>
      <c r="F101" s="273"/>
      <c r="G101" s="71" t="s">
        <v>219</v>
      </c>
      <c r="H101" s="102">
        <v>324217.7</v>
      </c>
      <c r="I101" s="102">
        <v>276674.3</v>
      </c>
      <c r="J101" s="102">
        <v>0</v>
      </c>
      <c r="K101" s="102">
        <v>0</v>
      </c>
      <c r="L101" s="102">
        <v>0</v>
      </c>
      <c r="M101" s="102">
        <v>0</v>
      </c>
      <c r="N101" s="69" t="s">
        <v>32</v>
      </c>
      <c r="O101" s="274"/>
      <c r="P101" s="276"/>
      <c r="Q101" s="283"/>
    </row>
    <row r="102" spans="1:17" s="70" customFormat="1" ht="22.5" customHeight="1" outlineLevel="1">
      <c r="A102" s="269">
        <v>26</v>
      </c>
      <c r="B102" s="270" t="s">
        <v>426</v>
      </c>
      <c r="C102" s="271" t="s">
        <v>427</v>
      </c>
      <c r="D102" s="271" t="s">
        <v>428</v>
      </c>
      <c r="E102" s="271" t="s">
        <v>429</v>
      </c>
      <c r="F102" s="272">
        <v>74050.399999999994</v>
      </c>
      <c r="G102" s="68" t="s">
        <v>3</v>
      </c>
      <c r="H102" s="48">
        <f t="shared" ref="H102:M102" si="55">H103+H104</f>
        <v>74050.399999999994</v>
      </c>
      <c r="I102" s="48">
        <f t="shared" si="55"/>
        <v>74050.399999999994</v>
      </c>
      <c r="J102" s="48">
        <f t="shared" si="55"/>
        <v>0</v>
      </c>
      <c r="K102" s="48">
        <f t="shared" si="55"/>
        <v>0</v>
      </c>
      <c r="L102" s="48">
        <f t="shared" si="55"/>
        <v>0</v>
      </c>
      <c r="M102" s="48">
        <f t="shared" si="55"/>
        <v>0</v>
      </c>
      <c r="N102" s="69" t="s">
        <v>32</v>
      </c>
      <c r="O102" s="274">
        <v>0.98</v>
      </c>
      <c r="P102" s="275">
        <f>F102-H102-K102</f>
        <v>0</v>
      </c>
      <c r="Q102" s="277" t="s">
        <v>430</v>
      </c>
    </row>
    <row r="103" spans="1:17" s="70" customFormat="1" ht="22.5" customHeight="1" outlineLevel="1">
      <c r="A103" s="269"/>
      <c r="B103" s="270"/>
      <c r="C103" s="271"/>
      <c r="D103" s="271"/>
      <c r="E103" s="271"/>
      <c r="F103" s="296"/>
      <c r="G103" s="71" t="s">
        <v>219</v>
      </c>
      <c r="H103" s="72">
        <v>46451.6</v>
      </c>
      <c r="I103" s="72">
        <v>46451.6</v>
      </c>
      <c r="J103" s="72">
        <v>0</v>
      </c>
      <c r="K103" s="72">
        <v>0</v>
      </c>
      <c r="L103" s="72">
        <v>0</v>
      </c>
      <c r="M103" s="72">
        <v>0</v>
      </c>
      <c r="N103" s="69" t="s">
        <v>32</v>
      </c>
      <c r="O103" s="274"/>
      <c r="P103" s="288"/>
      <c r="Q103" s="277"/>
    </row>
    <row r="104" spans="1:17" s="70" customFormat="1" ht="22.5" customHeight="1" outlineLevel="1">
      <c r="A104" s="269"/>
      <c r="B104" s="270"/>
      <c r="C104" s="271"/>
      <c r="D104" s="271"/>
      <c r="E104" s="271"/>
      <c r="F104" s="273"/>
      <c r="G104" s="71" t="s">
        <v>6</v>
      </c>
      <c r="H104" s="102">
        <v>27598.799999999999</v>
      </c>
      <c r="I104" s="102">
        <v>27598.799999999999</v>
      </c>
      <c r="J104" s="102">
        <v>0</v>
      </c>
      <c r="K104" s="102">
        <v>0</v>
      </c>
      <c r="L104" s="102">
        <v>0</v>
      </c>
      <c r="M104" s="102">
        <v>0</v>
      </c>
      <c r="N104" s="69" t="s">
        <v>32</v>
      </c>
      <c r="O104" s="274"/>
      <c r="P104" s="276"/>
      <c r="Q104" s="277"/>
    </row>
    <row r="105" spans="1:17" s="70" customFormat="1" ht="27" customHeight="1" outlineLevel="1">
      <c r="A105" s="305">
        <v>27</v>
      </c>
      <c r="B105" s="280" t="s">
        <v>431</v>
      </c>
      <c r="C105" s="284" t="s">
        <v>69</v>
      </c>
      <c r="D105" s="284" t="s">
        <v>432</v>
      </c>
      <c r="E105" s="284" t="s">
        <v>433</v>
      </c>
      <c r="F105" s="272">
        <v>97234.1</v>
      </c>
      <c r="G105" s="68" t="s">
        <v>3</v>
      </c>
      <c r="H105" s="48">
        <f t="shared" ref="H105:M105" si="56">H106+H107</f>
        <v>9313.2999999999993</v>
      </c>
      <c r="I105" s="48">
        <f t="shared" si="56"/>
        <v>6338</v>
      </c>
      <c r="J105" s="48">
        <f t="shared" si="56"/>
        <v>21951.3</v>
      </c>
      <c r="K105" s="48">
        <f t="shared" si="56"/>
        <v>0</v>
      </c>
      <c r="L105" s="48">
        <f t="shared" si="56"/>
        <v>0</v>
      </c>
      <c r="M105" s="48">
        <f t="shared" si="56"/>
        <v>2169.8000000000002</v>
      </c>
      <c r="N105" s="103">
        <f>L105/J105</f>
        <v>0</v>
      </c>
      <c r="O105" s="286">
        <v>0</v>
      </c>
      <c r="P105" s="275">
        <f>F105-K105-H105</f>
        <v>87920.8</v>
      </c>
      <c r="Q105" s="282" t="s">
        <v>434</v>
      </c>
    </row>
    <row r="106" spans="1:17" s="70" customFormat="1" ht="27" customHeight="1" outlineLevel="1">
      <c r="A106" s="306"/>
      <c r="B106" s="294"/>
      <c r="C106" s="295"/>
      <c r="D106" s="295"/>
      <c r="E106" s="295"/>
      <c r="F106" s="296"/>
      <c r="G106" s="71" t="s">
        <v>4</v>
      </c>
      <c r="H106" s="102">
        <v>9313.2999999999993</v>
      </c>
      <c r="I106" s="102">
        <v>6338</v>
      </c>
      <c r="J106" s="102">
        <v>0</v>
      </c>
      <c r="K106" s="102">
        <v>0</v>
      </c>
      <c r="L106" s="102">
        <v>0</v>
      </c>
      <c r="M106" s="102">
        <v>2169.8000000000002</v>
      </c>
      <c r="N106" s="69" t="s">
        <v>32</v>
      </c>
      <c r="O106" s="297"/>
      <c r="P106" s="288"/>
      <c r="Q106" s="289"/>
    </row>
    <row r="107" spans="1:17" s="70" customFormat="1" ht="27" customHeight="1" outlineLevel="1">
      <c r="A107" s="307"/>
      <c r="B107" s="281"/>
      <c r="C107" s="285"/>
      <c r="D107" s="285"/>
      <c r="E107" s="285"/>
      <c r="F107" s="273"/>
      <c r="G107" s="71" t="s">
        <v>7</v>
      </c>
      <c r="H107" s="102">
        <v>0</v>
      </c>
      <c r="I107" s="102">
        <v>0</v>
      </c>
      <c r="J107" s="102">
        <v>21951.3</v>
      </c>
      <c r="K107" s="102">
        <v>0</v>
      </c>
      <c r="L107" s="102">
        <v>0</v>
      </c>
      <c r="M107" s="102">
        <v>0</v>
      </c>
      <c r="N107" s="69">
        <f>L107/J107</f>
        <v>0</v>
      </c>
      <c r="O107" s="287"/>
      <c r="P107" s="276"/>
      <c r="Q107" s="283"/>
    </row>
    <row r="108" spans="1:17" s="70" customFormat="1" ht="19.5" customHeight="1" outlineLevel="1">
      <c r="A108" s="305">
        <v>28</v>
      </c>
      <c r="B108" s="280" t="s">
        <v>435</v>
      </c>
      <c r="C108" s="284" t="s">
        <v>69</v>
      </c>
      <c r="D108" s="284" t="s">
        <v>436</v>
      </c>
      <c r="E108" s="284" t="s">
        <v>433</v>
      </c>
      <c r="F108" s="272">
        <v>82304.100000000006</v>
      </c>
      <c r="G108" s="68" t="s">
        <v>3</v>
      </c>
      <c r="H108" s="48">
        <f t="shared" ref="H108:M108" si="57">H109+H110</f>
        <v>8829.7999999999993</v>
      </c>
      <c r="I108" s="48">
        <f t="shared" si="57"/>
        <v>8055</v>
      </c>
      <c r="J108" s="48">
        <f t="shared" si="57"/>
        <v>23164.7</v>
      </c>
      <c r="K108" s="48">
        <f t="shared" si="57"/>
        <v>0</v>
      </c>
      <c r="L108" s="48">
        <f t="shared" si="57"/>
        <v>0</v>
      </c>
      <c r="M108" s="48">
        <f t="shared" si="57"/>
        <v>774.8</v>
      </c>
      <c r="N108" s="103">
        <f>L108/J108</f>
        <v>0</v>
      </c>
      <c r="O108" s="286">
        <v>0</v>
      </c>
      <c r="P108" s="275">
        <f>F108-H108-K108</f>
        <v>73474.3</v>
      </c>
      <c r="Q108" s="282" t="s">
        <v>437</v>
      </c>
    </row>
    <row r="109" spans="1:17" s="70" customFormat="1" ht="19.5" customHeight="1" outlineLevel="1">
      <c r="A109" s="306"/>
      <c r="B109" s="294"/>
      <c r="C109" s="295"/>
      <c r="D109" s="295"/>
      <c r="E109" s="295"/>
      <c r="F109" s="296"/>
      <c r="G109" s="71" t="s">
        <v>4</v>
      </c>
      <c r="H109" s="102">
        <v>8829.7999999999993</v>
      </c>
      <c r="I109" s="102">
        <v>8055</v>
      </c>
      <c r="J109" s="102">
        <v>0</v>
      </c>
      <c r="K109" s="102">
        <v>0</v>
      </c>
      <c r="L109" s="102">
        <v>0</v>
      </c>
      <c r="M109" s="102">
        <v>774.8</v>
      </c>
      <c r="N109" s="69" t="s">
        <v>32</v>
      </c>
      <c r="O109" s="297"/>
      <c r="P109" s="288"/>
      <c r="Q109" s="289"/>
    </row>
    <row r="110" spans="1:17" s="70" customFormat="1" ht="19.5" customHeight="1" outlineLevel="1">
      <c r="A110" s="307"/>
      <c r="B110" s="281"/>
      <c r="C110" s="285"/>
      <c r="D110" s="285"/>
      <c r="E110" s="285"/>
      <c r="F110" s="273"/>
      <c r="G110" s="71" t="s">
        <v>7</v>
      </c>
      <c r="H110" s="102">
        <v>0</v>
      </c>
      <c r="I110" s="102">
        <v>0</v>
      </c>
      <c r="J110" s="102">
        <v>23164.7</v>
      </c>
      <c r="K110" s="102">
        <v>0</v>
      </c>
      <c r="L110" s="102">
        <v>0</v>
      </c>
      <c r="M110" s="102">
        <v>0</v>
      </c>
      <c r="N110" s="69">
        <f>L110/J110</f>
        <v>0</v>
      </c>
      <c r="O110" s="287"/>
      <c r="P110" s="276"/>
      <c r="Q110" s="283"/>
    </row>
    <row r="111" spans="1:17" s="105" customFormat="1" ht="24.75" customHeight="1" outlineLevel="1">
      <c r="A111" s="305">
        <v>29</v>
      </c>
      <c r="B111" s="280" t="s">
        <v>438</v>
      </c>
      <c r="C111" s="284" t="s">
        <v>439</v>
      </c>
      <c r="D111" s="284" t="s">
        <v>440</v>
      </c>
      <c r="E111" s="284" t="s">
        <v>441</v>
      </c>
      <c r="F111" s="272">
        <v>161111.20000000001</v>
      </c>
      <c r="G111" s="68" t="s">
        <v>3</v>
      </c>
      <c r="H111" s="104">
        <f t="shared" ref="H111:M111" si="58">SUM(H112:H113)</f>
        <v>55555.6</v>
      </c>
      <c r="I111" s="104">
        <f t="shared" si="58"/>
        <v>0</v>
      </c>
      <c r="J111" s="104">
        <f t="shared" si="58"/>
        <v>105555.6</v>
      </c>
      <c r="K111" s="104">
        <f t="shared" si="58"/>
        <v>89445.4</v>
      </c>
      <c r="L111" s="104">
        <f t="shared" si="58"/>
        <v>0</v>
      </c>
      <c r="M111" s="104">
        <f t="shared" si="58"/>
        <v>0</v>
      </c>
      <c r="N111" s="84">
        <f>L111/J111</f>
        <v>0</v>
      </c>
      <c r="O111" s="286">
        <v>0</v>
      </c>
      <c r="P111" s="275">
        <f>F111-H111-K111</f>
        <v>16110.200000000012</v>
      </c>
      <c r="Q111" s="282" t="s">
        <v>442</v>
      </c>
    </row>
    <row r="112" spans="1:17" s="105" customFormat="1" ht="24.75" customHeight="1" outlineLevel="1">
      <c r="A112" s="306"/>
      <c r="B112" s="294"/>
      <c r="C112" s="295"/>
      <c r="D112" s="295"/>
      <c r="E112" s="295"/>
      <c r="F112" s="296"/>
      <c r="G112" s="71" t="s">
        <v>219</v>
      </c>
      <c r="H112" s="102">
        <v>50000</v>
      </c>
      <c r="I112" s="102">
        <v>0</v>
      </c>
      <c r="J112" s="102">
        <v>104500</v>
      </c>
      <c r="K112" s="102">
        <v>88550.9</v>
      </c>
      <c r="L112" s="102">
        <v>0</v>
      </c>
      <c r="M112" s="102">
        <v>0</v>
      </c>
      <c r="N112" s="69">
        <f>L112/J112</f>
        <v>0</v>
      </c>
      <c r="O112" s="297"/>
      <c r="P112" s="288"/>
      <c r="Q112" s="289"/>
    </row>
    <row r="113" spans="1:17" s="105" customFormat="1" ht="24.75" customHeight="1" outlineLevel="1">
      <c r="A113" s="307"/>
      <c r="B113" s="281"/>
      <c r="C113" s="285"/>
      <c r="D113" s="285"/>
      <c r="E113" s="285"/>
      <c r="F113" s="273"/>
      <c r="G113" s="71" t="s">
        <v>6</v>
      </c>
      <c r="H113" s="102">
        <v>5555.6</v>
      </c>
      <c r="I113" s="102">
        <v>0</v>
      </c>
      <c r="J113" s="102">
        <v>1055.5999999999999</v>
      </c>
      <c r="K113" s="102">
        <v>894.5</v>
      </c>
      <c r="L113" s="102">
        <v>0</v>
      </c>
      <c r="M113" s="102">
        <v>0</v>
      </c>
      <c r="N113" s="69">
        <f>L113/J113</f>
        <v>0</v>
      </c>
      <c r="O113" s="287"/>
      <c r="P113" s="276"/>
      <c r="Q113" s="283"/>
    </row>
    <row r="114" spans="1:17" s="106" customFormat="1" ht="19.5" customHeight="1" outlineLevel="1">
      <c r="A114" s="305">
        <v>30</v>
      </c>
      <c r="B114" s="280" t="s">
        <v>443</v>
      </c>
      <c r="C114" s="284" t="s">
        <v>444</v>
      </c>
      <c r="D114" s="284" t="s">
        <v>445</v>
      </c>
      <c r="E114" s="284" t="s">
        <v>446</v>
      </c>
      <c r="F114" s="272">
        <v>98030.3</v>
      </c>
      <c r="G114" s="68" t="s">
        <v>3</v>
      </c>
      <c r="H114" s="104">
        <f t="shared" ref="H114:M114" si="59">SUM(H115:H117)</f>
        <v>91757.6</v>
      </c>
      <c r="I114" s="104">
        <f t="shared" si="59"/>
        <v>60935.4</v>
      </c>
      <c r="J114" s="104">
        <f t="shared" si="59"/>
        <v>0</v>
      </c>
      <c r="K114" s="104">
        <f t="shared" si="59"/>
        <v>891.7</v>
      </c>
      <c r="L114" s="104">
        <f t="shared" si="59"/>
        <v>891.7</v>
      </c>
      <c r="M114" s="104">
        <f t="shared" si="59"/>
        <v>9678.4000000000015</v>
      </c>
      <c r="N114" s="84" t="s">
        <v>32</v>
      </c>
      <c r="O114" s="286">
        <v>0.72</v>
      </c>
      <c r="P114" s="275">
        <f>F114-H114-K114</f>
        <v>5380.9999999999973</v>
      </c>
      <c r="Q114" s="340" t="s">
        <v>447</v>
      </c>
    </row>
    <row r="115" spans="1:17" s="106" customFormat="1" ht="19.5" customHeight="1" outlineLevel="1">
      <c r="A115" s="306"/>
      <c r="B115" s="294"/>
      <c r="C115" s="295"/>
      <c r="D115" s="295"/>
      <c r="E115" s="295"/>
      <c r="F115" s="296"/>
      <c r="G115" s="71" t="s">
        <v>219</v>
      </c>
      <c r="H115" s="102">
        <v>39706.6</v>
      </c>
      <c r="I115" s="102">
        <v>13510</v>
      </c>
      <c r="J115" s="102">
        <v>0</v>
      </c>
      <c r="K115" s="102">
        <v>0</v>
      </c>
      <c r="L115" s="102">
        <v>0</v>
      </c>
      <c r="M115" s="102">
        <v>5052.8</v>
      </c>
      <c r="N115" s="69" t="s">
        <v>32</v>
      </c>
      <c r="O115" s="297"/>
      <c r="P115" s="288"/>
      <c r="Q115" s="341"/>
    </row>
    <row r="116" spans="1:17" s="106" customFormat="1" ht="19.5" customHeight="1" outlineLevel="1">
      <c r="A116" s="306"/>
      <c r="B116" s="294"/>
      <c r="C116" s="295"/>
      <c r="D116" s="295"/>
      <c r="E116" s="295"/>
      <c r="F116" s="296"/>
      <c r="G116" s="71" t="s">
        <v>308</v>
      </c>
      <c r="H116" s="102">
        <v>48671</v>
      </c>
      <c r="I116" s="102">
        <v>44045.4</v>
      </c>
      <c r="J116" s="102">
        <v>0</v>
      </c>
      <c r="K116" s="102">
        <v>0</v>
      </c>
      <c r="L116" s="102">
        <v>0</v>
      </c>
      <c r="M116" s="102">
        <v>4625.6000000000004</v>
      </c>
      <c r="N116" s="69" t="s">
        <v>32</v>
      </c>
      <c r="O116" s="297"/>
      <c r="P116" s="288"/>
      <c r="Q116" s="341"/>
    </row>
    <row r="117" spans="1:17" s="106" customFormat="1" ht="19.5" customHeight="1" outlineLevel="1">
      <c r="A117" s="307"/>
      <c r="B117" s="281"/>
      <c r="C117" s="285"/>
      <c r="D117" s="285"/>
      <c r="E117" s="285"/>
      <c r="F117" s="273"/>
      <c r="G117" s="71" t="s">
        <v>6</v>
      </c>
      <c r="H117" s="102">
        <v>3380</v>
      </c>
      <c r="I117" s="102">
        <v>3380</v>
      </c>
      <c r="J117" s="102">
        <v>0</v>
      </c>
      <c r="K117" s="102">
        <v>891.7</v>
      </c>
      <c r="L117" s="102">
        <v>891.7</v>
      </c>
      <c r="M117" s="102">
        <v>0</v>
      </c>
      <c r="N117" s="69" t="s">
        <v>32</v>
      </c>
      <c r="O117" s="287"/>
      <c r="P117" s="276"/>
      <c r="Q117" s="342"/>
    </row>
    <row r="118" spans="1:17" s="114" customFormat="1" ht="14.25" customHeight="1" outlineLevel="1">
      <c r="A118" s="107"/>
      <c r="B118" s="60" t="s">
        <v>448</v>
      </c>
      <c r="C118" s="108"/>
      <c r="D118" s="108"/>
      <c r="E118" s="108"/>
      <c r="F118" s="109"/>
      <c r="G118" s="107"/>
      <c r="H118" s="110"/>
      <c r="I118" s="111"/>
      <c r="J118" s="109"/>
      <c r="K118" s="109"/>
      <c r="L118" s="109"/>
      <c r="M118" s="109"/>
      <c r="N118" s="64"/>
      <c r="O118" s="112"/>
      <c r="P118" s="113"/>
      <c r="Q118" s="107"/>
    </row>
    <row r="119" spans="1:17" s="114" customFormat="1" ht="27" customHeight="1" outlineLevel="1">
      <c r="A119" s="343">
        <v>31</v>
      </c>
      <c r="B119" s="277" t="s">
        <v>449</v>
      </c>
      <c r="C119" s="271" t="s">
        <v>450</v>
      </c>
      <c r="D119" s="344" t="s">
        <v>451</v>
      </c>
      <c r="E119" s="343" t="s">
        <v>407</v>
      </c>
      <c r="F119" s="311" t="s">
        <v>452</v>
      </c>
      <c r="G119" s="115" t="s">
        <v>3</v>
      </c>
      <c r="H119" s="79">
        <f t="shared" ref="H119:M119" si="60">H120</f>
        <v>0</v>
      </c>
      <c r="I119" s="79">
        <f t="shared" si="60"/>
        <v>0</v>
      </c>
      <c r="J119" s="79">
        <f t="shared" si="60"/>
        <v>516.29999999999995</v>
      </c>
      <c r="K119" s="79">
        <f t="shared" si="60"/>
        <v>0</v>
      </c>
      <c r="L119" s="79">
        <f t="shared" si="60"/>
        <v>0</v>
      </c>
      <c r="M119" s="79">
        <f t="shared" si="60"/>
        <v>0</v>
      </c>
      <c r="N119" s="84">
        <f>L119/J119</f>
        <v>0</v>
      </c>
      <c r="O119" s="298">
        <v>0</v>
      </c>
      <c r="P119" s="300" t="s">
        <v>32</v>
      </c>
      <c r="Q119" s="282" t="s">
        <v>453</v>
      </c>
    </row>
    <row r="120" spans="1:17" s="114" customFormat="1" ht="27" customHeight="1" outlineLevel="1">
      <c r="A120" s="343"/>
      <c r="B120" s="277"/>
      <c r="C120" s="343"/>
      <c r="D120" s="345"/>
      <c r="E120" s="343"/>
      <c r="F120" s="346"/>
      <c r="G120" s="81" t="s">
        <v>6</v>
      </c>
      <c r="H120" s="82">
        <v>0</v>
      </c>
      <c r="I120" s="82">
        <v>0</v>
      </c>
      <c r="J120" s="82">
        <v>516.29999999999995</v>
      </c>
      <c r="K120" s="82">
        <v>0</v>
      </c>
      <c r="L120" s="82">
        <v>0</v>
      </c>
      <c r="M120" s="82">
        <v>0</v>
      </c>
      <c r="N120" s="69">
        <f>L120/J120</f>
        <v>0</v>
      </c>
      <c r="O120" s="299"/>
      <c r="P120" s="301"/>
      <c r="Q120" s="283"/>
    </row>
    <row r="121" spans="1:17" s="106" customFormat="1" ht="22.5" customHeight="1" outlineLevel="1">
      <c r="A121" s="271">
        <v>32</v>
      </c>
      <c r="B121" s="270" t="s">
        <v>454</v>
      </c>
      <c r="C121" s="271" t="s">
        <v>455</v>
      </c>
      <c r="D121" s="271" t="s">
        <v>456</v>
      </c>
      <c r="E121" s="269" t="s">
        <v>457</v>
      </c>
      <c r="F121" s="272">
        <v>70789.289999999994</v>
      </c>
      <c r="G121" s="78" t="s">
        <v>3</v>
      </c>
      <c r="H121" s="79">
        <f t="shared" ref="H121:M121" si="61">SUM(H122:H123)</f>
        <v>63809.549999999996</v>
      </c>
      <c r="I121" s="79">
        <f t="shared" si="61"/>
        <v>67771.05</v>
      </c>
      <c r="J121" s="48">
        <f t="shared" si="61"/>
        <v>0</v>
      </c>
      <c r="K121" s="48">
        <f t="shared" si="61"/>
        <v>0</v>
      </c>
      <c r="L121" s="48">
        <f t="shared" si="61"/>
        <v>0</v>
      </c>
      <c r="M121" s="79">
        <f t="shared" si="61"/>
        <v>0</v>
      </c>
      <c r="N121" s="80" t="s">
        <v>32</v>
      </c>
      <c r="O121" s="323">
        <v>0.99</v>
      </c>
      <c r="P121" s="300">
        <f>F121-H121-K121</f>
        <v>6979.739999999998</v>
      </c>
      <c r="Q121" s="277" t="s">
        <v>458</v>
      </c>
    </row>
    <row r="122" spans="1:17" s="106" customFormat="1" ht="22.5" customHeight="1" outlineLevel="1">
      <c r="A122" s="271"/>
      <c r="B122" s="270"/>
      <c r="C122" s="271"/>
      <c r="D122" s="271"/>
      <c r="E122" s="269"/>
      <c r="F122" s="296"/>
      <c r="G122" s="81" t="s">
        <v>219</v>
      </c>
      <c r="H122" s="82">
        <v>61848.35</v>
      </c>
      <c r="I122" s="82">
        <v>61848.35</v>
      </c>
      <c r="J122" s="72">
        <v>0</v>
      </c>
      <c r="K122" s="72">
        <v>0</v>
      </c>
      <c r="L122" s="72">
        <v>0</v>
      </c>
      <c r="M122" s="82">
        <v>0</v>
      </c>
      <c r="N122" s="83" t="s">
        <v>32</v>
      </c>
      <c r="O122" s="323"/>
      <c r="P122" s="324"/>
      <c r="Q122" s="277"/>
    </row>
    <row r="123" spans="1:17" s="106" customFormat="1" ht="22.5" customHeight="1" outlineLevel="1">
      <c r="A123" s="271"/>
      <c r="B123" s="270"/>
      <c r="C123" s="271"/>
      <c r="D123" s="271"/>
      <c r="E123" s="269"/>
      <c r="F123" s="273"/>
      <c r="G123" s="81" t="s">
        <v>6</v>
      </c>
      <c r="H123" s="82">
        <v>1961.2</v>
      </c>
      <c r="I123" s="82">
        <v>5922.7</v>
      </c>
      <c r="J123" s="72">
        <v>0</v>
      </c>
      <c r="K123" s="72">
        <v>0</v>
      </c>
      <c r="L123" s="72">
        <v>0</v>
      </c>
      <c r="M123" s="82">
        <v>0</v>
      </c>
      <c r="N123" s="83" t="s">
        <v>32</v>
      </c>
      <c r="O123" s="323"/>
      <c r="P123" s="301"/>
      <c r="Q123" s="277"/>
    </row>
    <row r="124" spans="1:17" s="106" customFormat="1" ht="33" customHeight="1" outlineLevel="1">
      <c r="A124" s="284">
        <v>33</v>
      </c>
      <c r="B124" s="280" t="s">
        <v>459</v>
      </c>
      <c r="C124" s="271" t="s">
        <v>460</v>
      </c>
      <c r="D124" s="271" t="s">
        <v>461</v>
      </c>
      <c r="E124" s="269" t="s">
        <v>462</v>
      </c>
      <c r="F124" s="349">
        <v>95000</v>
      </c>
      <c r="G124" s="78" t="s">
        <v>3</v>
      </c>
      <c r="H124" s="79">
        <f t="shared" ref="H124:M124" si="62">H125</f>
        <v>95000</v>
      </c>
      <c r="I124" s="79">
        <f t="shared" si="62"/>
        <v>95000</v>
      </c>
      <c r="J124" s="79">
        <f t="shared" si="62"/>
        <v>0</v>
      </c>
      <c r="K124" s="79">
        <f t="shared" si="62"/>
        <v>0</v>
      </c>
      <c r="L124" s="79">
        <f t="shared" si="62"/>
        <v>0</v>
      </c>
      <c r="M124" s="79">
        <f t="shared" si="62"/>
        <v>0</v>
      </c>
      <c r="N124" s="80" t="s">
        <v>32</v>
      </c>
      <c r="O124" s="298">
        <v>0.99</v>
      </c>
      <c r="P124" s="300">
        <f>F124-H124-K124</f>
        <v>0</v>
      </c>
      <c r="Q124" s="282" t="s">
        <v>463</v>
      </c>
    </row>
    <row r="125" spans="1:17" s="106" customFormat="1" ht="33" customHeight="1" outlineLevel="1">
      <c r="A125" s="295"/>
      <c r="B125" s="294"/>
      <c r="C125" s="271"/>
      <c r="D125" s="271"/>
      <c r="E125" s="269"/>
      <c r="F125" s="349"/>
      <c r="G125" s="81" t="s">
        <v>7</v>
      </c>
      <c r="H125" s="72">
        <v>95000</v>
      </c>
      <c r="I125" s="72">
        <v>95000</v>
      </c>
      <c r="J125" s="72">
        <v>0</v>
      </c>
      <c r="K125" s="82">
        <v>0</v>
      </c>
      <c r="L125" s="82">
        <v>0</v>
      </c>
      <c r="M125" s="82">
        <v>0</v>
      </c>
      <c r="N125" s="83" t="s">
        <v>32</v>
      </c>
      <c r="O125" s="299"/>
      <c r="P125" s="301"/>
      <c r="Q125" s="283"/>
    </row>
    <row r="126" spans="1:17" s="106" customFormat="1" ht="27" customHeight="1" outlineLevel="1">
      <c r="A126" s="284">
        <v>34</v>
      </c>
      <c r="B126" s="280" t="s">
        <v>464</v>
      </c>
      <c r="C126" s="271" t="s">
        <v>465</v>
      </c>
      <c r="D126" s="284" t="s">
        <v>466</v>
      </c>
      <c r="E126" s="269" t="s">
        <v>467</v>
      </c>
      <c r="F126" s="349">
        <v>189574.6</v>
      </c>
      <c r="G126" s="78" t="s">
        <v>3</v>
      </c>
      <c r="H126" s="79">
        <f t="shared" ref="H126:M126" si="63">H127</f>
        <v>0</v>
      </c>
      <c r="I126" s="79">
        <f t="shared" si="63"/>
        <v>0</v>
      </c>
      <c r="J126" s="79">
        <f t="shared" si="63"/>
        <v>186942.7</v>
      </c>
      <c r="K126" s="79">
        <f t="shared" si="63"/>
        <v>0</v>
      </c>
      <c r="L126" s="79">
        <f t="shared" si="63"/>
        <v>0</v>
      </c>
      <c r="M126" s="79">
        <f t="shared" si="63"/>
        <v>0</v>
      </c>
      <c r="N126" s="80">
        <f>L126/J126</f>
        <v>0</v>
      </c>
      <c r="O126" s="298">
        <v>0</v>
      </c>
      <c r="P126" s="300">
        <f>F126-H126-K126</f>
        <v>189574.6</v>
      </c>
      <c r="Q126" s="282" t="s">
        <v>73</v>
      </c>
    </row>
    <row r="127" spans="1:17" s="106" customFormat="1" ht="27" customHeight="1" outlineLevel="1">
      <c r="A127" s="285"/>
      <c r="B127" s="281"/>
      <c r="C127" s="271"/>
      <c r="D127" s="285"/>
      <c r="E127" s="269"/>
      <c r="F127" s="349"/>
      <c r="G127" s="81" t="s">
        <v>7</v>
      </c>
      <c r="H127" s="82">
        <v>0</v>
      </c>
      <c r="I127" s="82">
        <v>0</v>
      </c>
      <c r="J127" s="72">
        <v>186942.7</v>
      </c>
      <c r="K127" s="72">
        <v>0</v>
      </c>
      <c r="L127" s="72">
        <v>0</v>
      </c>
      <c r="M127" s="72">
        <v>0</v>
      </c>
      <c r="N127" s="83">
        <f>L127/J127</f>
        <v>0</v>
      </c>
      <c r="O127" s="299"/>
      <c r="P127" s="301"/>
      <c r="Q127" s="283"/>
    </row>
    <row r="128" spans="1:17" ht="14.25" customHeight="1">
      <c r="A128" s="313"/>
      <c r="B128" s="251" t="s">
        <v>468</v>
      </c>
      <c r="C128" s="252"/>
      <c r="D128" s="252"/>
      <c r="E128" s="252"/>
      <c r="F128" s="253"/>
      <c r="G128" s="51" t="s">
        <v>3</v>
      </c>
      <c r="H128" s="116">
        <f t="shared" ref="H128:M129" si="64">H131</f>
        <v>38382.300000000003</v>
      </c>
      <c r="I128" s="117">
        <f t="shared" si="64"/>
        <v>25382.3</v>
      </c>
      <c r="J128" s="116">
        <f t="shared" si="64"/>
        <v>66977.3</v>
      </c>
      <c r="K128" s="116">
        <f t="shared" si="64"/>
        <v>19472.599999999999</v>
      </c>
      <c r="L128" s="116">
        <f t="shared" si="64"/>
        <v>19472.599999999999</v>
      </c>
      <c r="M128" s="116">
        <f t="shared" si="64"/>
        <v>0</v>
      </c>
      <c r="N128" s="87">
        <f>L128/J128</f>
        <v>0.29073432342002437</v>
      </c>
      <c r="O128" s="347"/>
      <c r="P128" s="317"/>
      <c r="Q128" s="348"/>
    </row>
    <row r="129" spans="1:17" ht="14.25" customHeight="1">
      <c r="A129" s="313"/>
      <c r="B129" s="257"/>
      <c r="C129" s="258"/>
      <c r="D129" s="258"/>
      <c r="E129" s="258"/>
      <c r="F129" s="259"/>
      <c r="G129" s="55" t="s">
        <v>219</v>
      </c>
      <c r="H129" s="118">
        <f>H132</f>
        <v>38382.300000000003</v>
      </c>
      <c r="I129" s="119">
        <f>I132</f>
        <v>25382.3</v>
      </c>
      <c r="J129" s="118">
        <f>J132</f>
        <v>66977.3</v>
      </c>
      <c r="K129" s="118">
        <f t="shared" si="64"/>
        <v>19472.599999999999</v>
      </c>
      <c r="L129" s="118">
        <f t="shared" si="64"/>
        <v>19472.599999999999</v>
      </c>
      <c r="M129" s="118">
        <f t="shared" si="64"/>
        <v>0</v>
      </c>
      <c r="N129" s="88">
        <f>L129/J129</f>
        <v>0.29073432342002437</v>
      </c>
      <c r="O129" s="347"/>
      <c r="P129" s="319"/>
      <c r="Q129" s="348"/>
    </row>
    <row r="130" spans="1:17" ht="14.25" customHeight="1" outlineLevel="1">
      <c r="A130" s="60"/>
      <c r="B130" s="60" t="s">
        <v>469</v>
      </c>
      <c r="C130" s="89"/>
      <c r="D130" s="89"/>
      <c r="E130" s="89"/>
      <c r="F130" s="90"/>
      <c r="G130" s="60"/>
      <c r="H130" s="120"/>
      <c r="I130" s="91"/>
      <c r="J130" s="90"/>
      <c r="K130" s="90"/>
      <c r="L130" s="90"/>
      <c r="M130" s="90"/>
      <c r="N130" s="121"/>
      <c r="O130" s="122"/>
      <c r="P130" s="123"/>
      <c r="Q130" s="60"/>
    </row>
    <row r="131" spans="1:17" s="70" customFormat="1" ht="55.5" customHeight="1" outlineLevel="1">
      <c r="A131" s="271">
        <v>35</v>
      </c>
      <c r="B131" s="277" t="s">
        <v>470</v>
      </c>
      <c r="C131" s="271" t="s">
        <v>471</v>
      </c>
      <c r="D131" s="271" t="s">
        <v>472</v>
      </c>
      <c r="E131" s="271" t="s">
        <v>473</v>
      </c>
      <c r="F131" s="272">
        <v>105558.3</v>
      </c>
      <c r="G131" s="78" t="s">
        <v>3</v>
      </c>
      <c r="H131" s="79">
        <f t="shared" ref="H131:M131" si="65">H132</f>
        <v>38382.300000000003</v>
      </c>
      <c r="I131" s="79">
        <f t="shared" si="65"/>
        <v>25382.3</v>
      </c>
      <c r="J131" s="79">
        <f t="shared" si="65"/>
        <v>66977.3</v>
      </c>
      <c r="K131" s="79">
        <f t="shared" si="65"/>
        <v>19472.599999999999</v>
      </c>
      <c r="L131" s="79">
        <f t="shared" si="65"/>
        <v>19472.599999999999</v>
      </c>
      <c r="M131" s="79">
        <f t="shared" si="65"/>
        <v>0</v>
      </c>
      <c r="N131" s="80">
        <f>L131/J131</f>
        <v>0.29073432342002437</v>
      </c>
      <c r="O131" s="323">
        <v>0.4</v>
      </c>
      <c r="P131" s="300">
        <f>F131-H131-K131</f>
        <v>47703.4</v>
      </c>
      <c r="Q131" s="328" t="s">
        <v>474</v>
      </c>
    </row>
    <row r="132" spans="1:17" s="70" customFormat="1" ht="55.5" customHeight="1" outlineLevel="1">
      <c r="A132" s="271"/>
      <c r="B132" s="277"/>
      <c r="C132" s="271"/>
      <c r="D132" s="271"/>
      <c r="E132" s="271"/>
      <c r="F132" s="273"/>
      <c r="G132" s="81" t="s">
        <v>219</v>
      </c>
      <c r="H132" s="82">
        <v>38382.300000000003</v>
      </c>
      <c r="I132" s="82">
        <v>25382.3</v>
      </c>
      <c r="J132" s="82">
        <v>66977.3</v>
      </c>
      <c r="K132" s="82">
        <v>19472.599999999999</v>
      </c>
      <c r="L132" s="82">
        <v>19472.599999999999</v>
      </c>
      <c r="M132" s="82">
        <v>0</v>
      </c>
      <c r="N132" s="83">
        <f>L132/J132</f>
        <v>0.29073432342002437</v>
      </c>
      <c r="O132" s="323"/>
      <c r="P132" s="301"/>
      <c r="Q132" s="328"/>
    </row>
    <row r="133" spans="1:17" ht="15" customHeight="1">
      <c r="A133" s="313"/>
      <c r="B133" s="251" t="s">
        <v>475</v>
      </c>
      <c r="C133" s="252"/>
      <c r="D133" s="252"/>
      <c r="E133" s="252"/>
      <c r="F133" s="253"/>
      <c r="G133" s="51" t="s">
        <v>3</v>
      </c>
      <c r="H133" s="117">
        <f>H138+H140+H142+H144</f>
        <v>1414592.79</v>
      </c>
      <c r="I133" s="117">
        <f>I138+I140+I142+I144</f>
        <v>1117907.97</v>
      </c>
      <c r="J133" s="116">
        <f>J138+J140+J142+J144</f>
        <v>214263.45999999996</v>
      </c>
      <c r="K133" s="116">
        <f>K138+K140+K142+K144</f>
        <v>291241.96000000002</v>
      </c>
      <c r="L133" s="116">
        <f>L138+L140+L142+L144</f>
        <v>325728.57</v>
      </c>
      <c r="M133" s="116">
        <f>M136</f>
        <v>256420.32</v>
      </c>
      <c r="N133" s="87">
        <f>L133/J133</f>
        <v>1.5202245403859345</v>
      </c>
      <c r="O133" s="347"/>
      <c r="P133" s="317"/>
      <c r="Q133" s="348"/>
    </row>
    <row r="134" spans="1:17" ht="15" customHeight="1">
      <c r="A134" s="313"/>
      <c r="B134" s="257"/>
      <c r="C134" s="258"/>
      <c r="D134" s="258"/>
      <c r="E134" s="258"/>
      <c r="F134" s="259"/>
      <c r="G134" s="55" t="s">
        <v>7</v>
      </c>
      <c r="H134" s="119">
        <f t="shared" ref="H134:M134" si="66">SUM(H141,H143,H145,H139)</f>
        <v>1414592.79</v>
      </c>
      <c r="I134" s="119">
        <f t="shared" si="66"/>
        <v>1117907.97</v>
      </c>
      <c r="J134" s="118">
        <f t="shared" si="66"/>
        <v>214263.46</v>
      </c>
      <c r="K134" s="118">
        <f t="shared" si="66"/>
        <v>291241.95999999996</v>
      </c>
      <c r="L134" s="118">
        <f t="shared" si="66"/>
        <v>325728.57</v>
      </c>
      <c r="M134" s="118">
        <f t="shared" si="66"/>
        <v>256420.32</v>
      </c>
      <c r="N134" s="88">
        <f>L134/J134</f>
        <v>1.5202245403859342</v>
      </c>
      <c r="O134" s="347"/>
      <c r="P134" s="319"/>
      <c r="Q134" s="348"/>
    </row>
    <row r="135" spans="1:17" outlineLevel="1">
      <c r="A135" s="60"/>
      <c r="B135" s="60" t="s">
        <v>476</v>
      </c>
      <c r="C135" s="89"/>
      <c r="D135" s="89"/>
      <c r="E135" s="89"/>
      <c r="F135" s="90"/>
      <c r="G135" s="60"/>
      <c r="H135" s="120"/>
      <c r="I135" s="91"/>
      <c r="J135" s="90"/>
      <c r="K135" s="90"/>
      <c r="L135" s="90"/>
      <c r="M135" s="90"/>
      <c r="N135" s="121"/>
      <c r="O135" s="89"/>
      <c r="P135" s="124"/>
      <c r="Q135" s="60"/>
    </row>
    <row r="136" spans="1:17" s="70" customFormat="1" ht="67.5" customHeight="1" outlineLevel="1">
      <c r="A136" s="271">
        <v>36</v>
      </c>
      <c r="B136" s="277" t="s">
        <v>477</v>
      </c>
      <c r="C136" s="284" t="s">
        <v>478</v>
      </c>
      <c r="D136" s="271" t="s">
        <v>479</v>
      </c>
      <c r="E136" s="271" t="s">
        <v>480</v>
      </c>
      <c r="F136" s="272">
        <f>SUM(F138:F145)</f>
        <v>1869119.7500000002</v>
      </c>
      <c r="G136" s="78" t="s">
        <v>3</v>
      </c>
      <c r="H136" s="79">
        <f t="shared" ref="H136:M137" si="67">H138+H140+H142+H144</f>
        <v>1414592.79</v>
      </c>
      <c r="I136" s="79">
        <f t="shared" si="67"/>
        <v>1117907.97</v>
      </c>
      <c r="J136" s="79">
        <f t="shared" si="67"/>
        <v>214263.45999999996</v>
      </c>
      <c r="K136" s="79">
        <f t="shared" si="67"/>
        <v>291241.96000000002</v>
      </c>
      <c r="L136" s="79">
        <f t="shared" si="67"/>
        <v>325728.57</v>
      </c>
      <c r="M136" s="79">
        <f t="shared" si="67"/>
        <v>256420.32</v>
      </c>
      <c r="N136" s="80">
        <f>L136/J136</f>
        <v>1.5202245403859345</v>
      </c>
      <c r="O136" s="323"/>
      <c r="P136" s="300">
        <f>F136-H136-K136</f>
        <v>163285.00000000017</v>
      </c>
      <c r="Q136" s="350"/>
    </row>
    <row r="137" spans="1:17" s="70" customFormat="1" ht="67.5" customHeight="1" outlineLevel="1">
      <c r="A137" s="271"/>
      <c r="B137" s="353"/>
      <c r="C137" s="285"/>
      <c r="D137" s="271"/>
      <c r="E137" s="271"/>
      <c r="F137" s="273"/>
      <c r="G137" s="81" t="s">
        <v>7</v>
      </c>
      <c r="H137" s="82">
        <f>H139+H141+H143+H145</f>
        <v>1414592.79</v>
      </c>
      <c r="I137" s="82">
        <f t="shared" si="67"/>
        <v>1117907.97</v>
      </c>
      <c r="J137" s="82">
        <f t="shared" si="67"/>
        <v>214263.45999999996</v>
      </c>
      <c r="K137" s="82">
        <f t="shared" si="67"/>
        <v>291241.96000000002</v>
      </c>
      <c r="L137" s="82">
        <f t="shared" si="67"/>
        <v>325728.57</v>
      </c>
      <c r="M137" s="82">
        <f t="shared" si="67"/>
        <v>256420.32</v>
      </c>
      <c r="N137" s="83">
        <f>L137/J137</f>
        <v>1.5202245403859345</v>
      </c>
      <c r="O137" s="323"/>
      <c r="P137" s="301"/>
      <c r="Q137" s="277"/>
    </row>
    <row r="138" spans="1:17" s="70" customFormat="1" ht="64.5" customHeight="1" outlineLevel="1">
      <c r="A138" s="351" t="s">
        <v>481</v>
      </c>
      <c r="B138" s="282" t="s">
        <v>482</v>
      </c>
      <c r="C138" s="284" t="s">
        <v>478</v>
      </c>
      <c r="D138" s="284" t="s">
        <v>479</v>
      </c>
      <c r="E138" s="284" t="s">
        <v>483</v>
      </c>
      <c r="F138" s="272">
        <v>1536111.07</v>
      </c>
      <c r="G138" s="78" t="s">
        <v>3</v>
      </c>
      <c r="H138" s="79">
        <f t="shared" ref="H138:M138" si="68">H139</f>
        <v>1149693.1399999999</v>
      </c>
      <c r="I138" s="79">
        <f t="shared" si="68"/>
        <v>911587.7</v>
      </c>
      <c r="J138" s="79">
        <f t="shared" si="68"/>
        <v>146154.35999999999</v>
      </c>
      <c r="K138" s="79">
        <f t="shared" si="68"/>
        <v>247448.93</v>
      </c>
      <c r="L138" s="79">
        <f t="shared" si="68"/>
        <v>298679.43</v>
      </c>
      <c r="M138" s="79">
        <f t="shared" si="68"/>
        <v>231843.91</v>
      </c>
      <c r="N138" s="80">
        <f t="shared" ref="N138:N143" si="69">L138/J138</f>
        <v>2.0435889151716036</v>
      </c>
      <c r="O138" s="298">
        <v>0.94</v>
      </c>
      <c r="P138" s="300">
        <f>F138-H138-K138</f>
        <v>138969.00000000017</v>
      </c>
      <c r="Q138" s="282" t="s">
        <v>484</v>
      </c>
    </row>
    <row r="139" spans="1:17" s="70" customFormat="1" ht="64.5" customHeight="1" outlineLevel="1">
      <c r="A139" s="352"/>
      <c r="B139" s="283"/>
      <c r="C139" s="285"/>
      <c r="D139" s="285"/>
      <c r="E139" s="285"/>
      <c r="F139" s="273"/>
      <c r="G139" s="81" t="s">
        <v>7</v>
      </c>
      <c r="H139" s="102">
        <v>1149693.1399999999</v>
      </c>
      <c r="I139" s="102">
        <v>911587.7</v>
      </c>
      <c r="J139" s="102">
        <v>146154.35999999999</v>
      </c>
      <c r="K139" s="102">
        <v>247448.93</v>
      </c>
      <c r="L139" s="102">
        <v>298679.43</v>
      </c>
      <c r="M139" s="82">
        <v>231843.91</v>
      </c>
      <c r="N139" s="83">
        <f t="shared" si="69"/>
        <v>2.0435889151716036</v>
      </c>
      <c r="O139" s="299"/>
      <c r="P139" s="301"/>
      <c r="Q139" s="283"/>
    </row>
    <row r="140" spans="1:17" s="70" customFormat="1" ht="33.75" customHeight="1" outlineLevel="1">
      <c r="A140" s="351" t="s">
        <v>485</v>
      </c>
      <c r="B140" s="282" t="s">
        <v>486</v>
      </c>
      <c r="C140" s="284" t="s">
        <v>478</v>
      </c>
      <c r="D140" s="284" t="s">
        <v>487</v>
      </c>
      <c r="E140" s="284" t="s">
        <v>488</v>
      </c>
      <c r="F140" s="272">
        <v>92414.82</v>
      </c>
      <c r="G140" s="78" t="s">
        <v>3</v>
      </c>
      <c r="H140" s="79">
        <f t="shared" ref="H140:M140" si="70">H141</f>
        <v>53293.05</v>
      </c>
      <c r="I140" s="79">
        <f t="shared" si="70"/>
        <v>43292.75</v>
      </c>
      <c r="J140" s="79">
        <f t="shared" si="70"/>
        <v>39121.800000000003</v>
      </c>
      <c r="K140" s="79">
        <f t="shared" si="70"/>
        <v>18747.77</v>
      </c>
      <c r="L140" s="79">
        <f t="shared" si="70"/>
        <v>10881.57</v>
      </c>
      <c r="M140" s="79">
        <f t="shared" si="70"/>
        <v>9858</v>
      </c>
      <c r="N140" s="80">
        <f t="shared" si="69"/>
        <v>0.2781459442050212</v>
      </c>
      <c r="O140" s="298">
        <v>0.65</v>
      </c>
      <c r="P140" s="300">
        <f>F140-H140-K140</f>
        <v>20374.000000000004</v>
      </c>
      <c r="Q140" s="282" t="s">
        <v>489</v>
      </c>
    </row>
    <row r="141" spans="1:17" s="70" customFormat="1" ht="33.75" customHeight="1" outlineLevel="1">
      <c r="A141" s="352"/>
      <c r="B141" s="283"/>
      <c r="C141" s="285"/>
      <c r="D141" s="285"/>
      <c r="E141" s="285"/>
      <c r="F141" s="273"/>
      <c r="G141" s="81" t="s">
        <v>7</v>
      </c>
      <c r="H141" s="102">
        <v>53293.05</v>
      </c>
      <c r="I141" s="102">
        <v>43292.75</v>
      </c>
      <c r="J141" s="125">
        <v>39121.800000000003</v>
      </c>
      <c r="K141" s="102">
        <v>18747.77</v>
      </c>
      <c r="L141" s="102">
        <v>10881.57</v>
      </c>
      <c r="M141" s="102">
        <v>9858</v>
      </c>
      <c r="N141" s="83">
        <f t="shared" si="69"/>
        <v>0.2781459442050212</v>
      </c>
      <c r="O141" s="299"/>
      <c r="P141" s="301"/>
      <c r="Q141" s="283"/>
    </row>
    <row r="142" spans="1:17" s="70" customFormat="1" ht="34.5" customHeight="1" outlineLevel="1">
      <c r="A142" s="351" t="s">
        <v>490</v>
      </c>
      <c r="B142" s="282" t="s">
        <v>491</v>
      </c>
      <c r="C142" s="284" t="s">
        <v>478</v>
      </c>
      <c r="D142" s="284" t="s">
        <v>492</v>
      </c>
      <c r="E142" s="284" t="s">
        <v>493</v>
      </c>
      <c r="F142" s="272">
        <v>59070.26</v>
      </c>
      <c r="G142" s="78" t="s">
        <v>3</v>
      </c>
      <c r="H142" s="79">
        <f t="shared" ref="H142:M142" si="71">H143</f>
        <v>30083</v>
      </c>
      <c r="I142" s="79">
        <f t="shared" si="71"/>
        <v>15222.29</v>
      </c>
      <c r="J142" s="79">
        <f t="shared" si="71"/>
        <v>28987.3</v>
      </c>
      <c r="K142" s="79">
        <f t="shared" si="71"/>
        <v>25045.26</v>
      </c>
      <c r="L142" s="79">
        <f t="shared" si="71"/>
        <v>16167.57</v>
      </c>
      <c r="M142" s="79">
        <f t="shared" si="71"/>
        <v>14718.41</v>
      </c>
      <c r="N142" s="80">
        <f t="shared" si="69"/>
        <v>0.55774666836856146</v>
      </c>
      <c r="O142" s="298">
        <v>0.75</v>
      </c>
      <c r="P142" s="300">
        <f>F142-H142-K142</f>
        <v>3942.0000000000036</v>
      </c>
      <c r="Q142" s="282" t="s">
        <v>489</v>
      </c>
    </row>
    <row r="143" spans="1:17" s="70" customFormat="1" ht="34.5" customHeight="1" outlineLevel="1">
      <c r="A143" s="352"/>
      <c r="B143" s="283"/>
      <c r="C143" s="285"/>
      <c r="D143" s="285"/>
      <c r="E143" s="285"/>
      <c r="F143" s="273"/>
      <c r="G143" s="81" t="s">
        <v>7</v>
      </c>
      <c r="H143" s="102">
        <v>30083</v>
      </c>
      <c r="I143" s="102">
        <v>15222.29</v>
      </c>
      <c r="J143" s="125">
        <v>28987.3</v>
      </c>
      <c r="K143" s="102">
        <v>25045.26</v>
      </c>
      <c r="L143" s="102">
        <v>16167.57</v>
      </c>
      <c r="M143" s="82">
        <v>14718.41</v>
      </c>
      <c r="N143" s="83">
        <f t="shared" si="69"/>
        <v>0.55774666836856146</v>
      </c>
      <c r="O143" s="299"/>
      <c r="P143" s="301"/>
      <c r="Q143" s="283"/>
    </row>
    <row r="144" spans="1:17" s="70" customFormat="1" ht="35.25" customHeight="1" outlineLevel="1">
      <c r="A144" s="351" t="s">
        <v>494</v>
      </c>
      <c r="B144" s="277" t="s">
        <v>495</v>
      </c>
      <c r="C144" s="271" t="s">
        <v>478</v>
      </c>
      <c r="D144" s="271" t="s">
        <v>496</v>
      </c>
      <c r="E144" s="271" t="s">
        <v>497</v>
      </c>
      <c r="F144" s="334">
        <v>181523.6</v>
      </c>
      <c r="G144" s="78" t="s">
        <v>3</v>
      </c>
      <c r="H144" s="79">
        <f t="shared" ref="H144:M144" si="72">H145</f>
        <v>181523.6</v>
      </c>
      <c r="I144" s="79">
        <f t="shared" si="72"/>
        <v>147805.23000000001</v>
      </c>
      <c r="J144" s="79">
        <f t="shared" si="72"/>
        <v>0</v>
      </c>
      <c r="K144" s="79">
        <f t="shared" si="72"/>
        <v>0</v>
      </c>
      <c r="L144" s="79">
        <f t="shared" si="72"/>
        <v>0</v>
      </c>
      <c r="M144" s="79">
        <f t="shared" si="72"/>
        <v>0</v>
      </c>
      <c r="N144" s="80" t="s">
        <v>32</v>
      </c>
      <c r="O144" s="298">
        <v>0.81</v>
      </c>
      <c r="P144" s="300">
        <v>0</v>
      </c>
      <c r="Q144" s="282" t="s">
        <v>498</v>
      </c>
    </row>
    <row r="145" spans="1:21" s="70" customFormat="1" ht="35.25" customHeight="1" outlineLevel="1">
      <c r="A145" s="352"/>
      <c r="B145" s="277"/>
      <c r="C145" s="271"/>
      <c r="D145" s="271"/>
      <c r="E145" s="271"/>
      <c r="F145" s="335"/>
      <c r="G145" s="81" t="s">
        <v>7</v>
      </c>
      <c r="H145" s="102">
        <v>181523.6</v>
      </c>
      <c r="I145" s="102">
        <v>147805.23000000001</v>
      </c>
      <c r="J145" s="125">
        <v>0</v>
      </c>
      <c r="K145" s="125">
        <v>0</v>
      </c>
      <c r="L145" s="125">
        <v>0</v>
      </c>
      <c r="M145" s="82">
        <v>0</v>
      </c>
      <c r="N145" s="83" t="s">
        <v>32</v>
      </c>
      <c r="O145" s="299"/>
      <c r="P145" s="301"/>
      <c r="Q145" s="283"/>
    </row>
    <row r="146" spans="1:21" ht="14.25" customHeight="1">
      <c r="A146" s="313"/>
      <c r="B146" s="251" t="s">
        <v>499</v>
      </c>
      <c r="C146" s="252"/>
      <c r="D146" s="252"/>
      <c r="E146" s="252"/>
      <c r="F146" s="253"/>
      <c r="G146" s="51" t="s">
        <v>3</v>
      </c>
      <c r="H146" s="116">
        <f t="shared" ref="H146:M146" si="73">H151+H155</f>
        <v>3601.2</v>
      </c>
      <c r="I146" s="117">
        <f t="shared" si="73"/>
        <v>3601.2</v>
      </c>
      <c r="J146" s="116">
        <f t="shared" si="73"/>
        <v>32979</v>
      </c>
      <c r="K146" s="116">
        <f t="shared" si="73"/>
        <v>19873.599999999999</v>
      </c>
      <c r="L146" s="116">
        <f t="shared" si="73"/>
        <v>19873.599999999999</v>
      </c>
      <c r="M146" s="116">
        <f t="shared" si="73"/>
        <v>0</v>
      </c>
      <c r="N146" s="87">
        <f>L146/J146</f>
        <v>0.60261378452954906</v>
      </c>
      <c r="O146" s="347"/>
      <c r="P146" s="317"/>
      <c r="Q146" s="348"/>
    </row>
    <row r="147" spans="1:21" ht="14.25" customHeight="1">
      <c r="A147" s="313"/>
      <c r="B147" s="254"/>
      <c r="C147" s="255"/>
      <c r="D147" s="255"/>
      <c r="E147" s="255"/>
      <c r="F147" s="256"/>
      <c r="G147" s="126" t="s">
        <v>4</v>
      </c>
      <c r="H147" s="118">
        <f t="shared" ref="H147:M148" si="74">H152</f>
        <v>1403.5</v>
      </c>
      <c r="I147" s="119">
        <f t="shared" si="74"/>
        <v>1403.5</v>
      </c>
      <c r="J147" s="118">
        <f t="shared" si="74"/>
        <v>32500.7</v>
      </c>
      <c r="K147" s="118">
        <f t="shared" si="74"/>
        <v>7489.1</v>
      </c>
      <c r="L147" s="118">
        <f t="shared" si="74"/>
        <v>7489.1</v>
      </c>
      <c r="M147" s="118">
        <f t="shared" si="74"/>
        <v>0</v>
      </c>
      <c r="N147" s="88">
        <f>L147/J147</f>
        <v>0.23042888307021081</v>
      </c>
      <c r="O147" s="347"/>
      <c r="P147" s="318"/>
      <c r="Q147" s="348"/>
    </row>
    <row r="148" spans="1:21" ht="14.25" customHeight="1">
      <c r="A148" s="313"/>
      <c r="B148" s="254"/>
      <c r="C148" s="255"/>
      <c r="D148" s="255"/>
      <c r="E148" s="255"/>
      <c r="F148" s="256"/>
      <c r="G148" s="126" t="s">
        <v>308</v>
      </c>
      <c r="H148" s="118">
        <f t="shared" si="74"/>
        <v>0</v>
      </c>
      <c r="I148" s="119">
        <f t="shared" si="74"/>
        <v>0</v>
      </c>
      <c r="J148" s="118">
        <f t="shared" si="74"/>
        <v>0</v>
      </c>
      <c r="K148" s="118">
        <f t="shared" si="74"/>
        <v>12125</v>
      </c>
      <c r="L148" s="118">
        <f t="shared" si="74"/>
        <v>12125</v>
      </c>
      <c r="M148" s="118">
        <f t="shared" si="74"/>
        <v>0</v>
      </c>
      <c r="N148" s="88" t="s">
        <v>32</v>
      </c>
      <c r="O148" s="347"/>
      <c r="P148" s="318"/>
      <c r="Q148" s="348"/>
    </row>
    <row r="149" spans="1:21" ht="14.25" customHeight="1">
      <c r="A149" s="313"/>
      <c r="B149" s="257"/>
      <c r="C149" s="258"/>
      <c r="D149" s="258"/>
      <c r="E149" s="258"/>
      <c r="F149" s="259"/>
      <c r="G149" s="126" t="s">
        <v>6</v>
      </c>
      <c r="H149" s="118">
        <f t="shared" ref="H149:M149" si="75">H154+H156</f>
        <v>2197.6999999999998</v>
      </c>
      <c r="I149" s="119">
        <f t="shared" si="75"/>
        <v>2197.6999999999998</v>
      </c>
      <c r="J149" s="118">
        <f t="shared" si="75"/>
        <v>478.3</v>
      </c>
      <c r="K149" s="118">
        <f t="shared" si="75"/>
        <v>259.5</v>
      </c>
      <c r="L149" s="118">
        <f t="shared" si="75"/>
        <v>259.5</v>
      </c>
      <c r="M149" s="118">
        <f t="shared" si="75"/>
        <v>0</v>
      </c>
      <c r="N149" s="88">
        <f>L149/J149</f>
        <v>0.54254651892117911</v>
      </c>
      <c r="O149" s="347"/>
      <c r="P149" s="318"/>
      <c r="Q149" s="348"/>
    </row>
    <row r="150" spans="1:21" outlineLevel="1">
      <c r="A150" s="60"/>
      <c r="B150" s="60" t="s">
        <v>500</v>
      </c>
      <c r="C150" s="89"/>
      <c r="D150" s="89"/>
      <c r="E150" s="89"/>
      <c r="F150" s="90"/>
      <c r="G150" s="60"/>
      <c r="H150" s="120"/>
      <c r="I150" s="91"/>
      <c r="J150" s="90"/>
      <c r="K150" s="90"/>
      <c r="L150" s="90"/>
      <c r="M150" s="90"/>
      <c r="N150" s="121"/>
      <c r="O150" s="89"/>
      <c r="P150" s="124"/>
      <c r="Q150" s="60"/>
    </row>
    <row r="151" spans="1:21" s="70" customFormat="1" ht="20.25" customHeight="1" outlineLevel="1">
      <c r="A151" s="344">
        <v>37</v>
      </c>
      <c r="B151" s="282" t="s">
        <v>501</v>
      </c>
      <c r="C151" s="358" t="s">
        <v>502</v>
      </c>
      <c r="D151" s="344" t="s">
        <v>503</v>
      </c>
      <c r="E151" s="284" t="s">
        <v>504</v>
      </c>
      <c r="F151" s="303">
        <v>62334.9</v>
      </c>
      <c r="G151" s="68" t="s">
        <v>3</v>
      </c>
      <c r="H151" s="79">
        <f t="shared" ref="H151:M151" si="76">SUM(H152:H154)</f>
        <v>3451.2</v>
      </c>
      <c r="I151" s="79">
        <f t="shared" si="76"/>
        <v>3451.2</v>
      </c>
      <c r="J151" s="79">
        <f t="shared" si="76"/>
        <v>32829</v>
      </c>
      <c r="K151" s="79">
        <f>SUM(K152:K154)</f>
        <v>19823.599999999999</v>
      </c>
      <c r="L151" s="79">
        <f t="shared" si="76"/>
        <v>19823.599999999999</v>
      </c>
      <c r="M151" s="79">
        <f t="shared" si="76"/>
        <v>0</v>
      </c>
      <c r="N151" s="127">
        <f t="shared" ref="N151:N159" si="77">L151/J151</f>
        <v>0.60384416217368786</v>
      </c>
      <c r="O151" s="361">
        <v>0.33</v>
      </c>
      <c r="P151" s="303">
        <f>F151-H151-K151</f>
        <v>39060.100000000006</v>
      </c>
      <c r="Q151" s="282" t="s">
        <v>505</v>
      </c>
      <c r="R151" s="354"/>
      <c r="S151" s="355"/>
      <c r="T151" s="355"/>
      <c r="U151" s="355"/>
    </row>
    <row r="152" spans="1:21" s="70" customFormat="1" ht="20.25" customHeight="1" outlineLevel="1">
      <c r="A152" s="345"/>
      <c r="B152" s="289"/>
      <c r="C152" s="359"/>
      <c r="D152" s="345"/>
      <c r="E152" s="295"/>
      <c r="F152" s="327"/>
      <c r="G152" s="71" t="s">
        <v>4</v>
      </c>
      <c r="H152" s="82">
        <v>1403.5</v>
      </c>
      <c r="I152" s="82">
        <v>1403.5</v>
      </c>
      <c r="J152" s="82">
        <v>32500.7</v>
      </c>
      <c r="K152" s="82">
        <v>7489.1</v>
      </c>
      <c r="L152" s="82">
        <v>7489.1</v>
      </c>
      <c r="M152" s="82">
        <v>0</v>
      </c>
      <c r="N152" s="128">
        <f t="shared" si="77"/>
        <v>0.23042888307021081</v>
      </c>
      <c r="O152" s="366"/>
      <c r="P152" s="327"/>
      <c r="Q152" s="367"/>
      <c r="R152" s="356"/>
      <c r="S152" s="355"/>
      <c r="T152" s="355"/>
      <c r="U152" s="355"/>
    </row>
    <row r="153" spans="1:21" s="70" customFormat="1" ht="20.25" customHeight="1" outlineLevel="1">
      <c r="A153" s="345"/>
      <c r="B153" s="289"/>
      <c r="C153" s="359"/>
      <c r="D153" s="345"/>
      <c r="E153" s="295"/>
      <c r="F153" s="327"/>
      <c r="G153" s="71" t="s">
        <v>308</v>
      </c>
      <c r="H153" s="82">
        <v>0</v>
      </c>
      <c r="I153" s="82">
        <v>0</v>
      </c>
      <c r="J153" s="82">
        <v>0</v>
      </c>
      <c r="K153" s="82">
        <v>12125</v>
      </c>
      <c r="L153" s="82">
        <v>12125</v>
      </c>
      <c r="M153" s="82">
        <v>0</v>
      </c>
      <c r="N153" s="128" t="s">
        <v>32</v>
      </c>
      <c r="O153" s="366"/>
      <c r="P153" s="327"/>
      <c r="Q153" s="367"/>
      <c r="R153" s="356"/>
      <c r="S153" s="355"/>
      <c r="T153" s="355"/>
      <c r="U153" s="355"/>
    </row>
    <row r="154" spans="1:21" s="70" customFormat="1" ht="20.25" customHeight="1" outlineLevel="1">
      <c r="A154" s="302"/>
      <c r="B154" s="357"/>
      <c r="C154" s="360"/>
      <c r="D154" s="302"/>
      <c r="E154" s="285"/>
      <c r="F154" s="304"/>
      <c r="G154" s="71" t="s">
        <v>6</v>
      </c>
      <c r="H154" s="82">
        <v>2047.7</v>
      </c>
      <c r="I154" s="82">
        <v>2047.7</v>
      </c>
      <c r="J154" s="72">
        <v>328.3</v>
      </c>
      <c r="K154" s="82">
        <v>209.5</v>
      </c>
      <c r="L154" s="82">
        <v>209.5</v>
      </c>
      <c r="M154" s="82">
        <v>0</v>
      </c>
      <c r="N154" s="128">
        <f t="shared" si="77"/>
        <v>0.63813585135546758</v>
      </c>
      <c r="O154" s="362"/>
      <c r="P154" s="304"/>
      <c r="Q154" s="357"/>
      <c r="R154" s="356"/>
      <c r="S154" s="355"/>
      <c r="T154" s="355"/>
      <c r="U154" s="355"/>
    </row>
    <row r="155" spans="1:21" s="70" customFormat="1" ht="26.25" customHeight="1" outlineLevel="1">
      <c r="A155" s="344">
        <v>38</v>
      </c>
      <c r="B155" s="282" t="s">
        <v>506</v>
      </c>
      <c r="C155" s="284" t="s">
        <v>507</v>
      </c>
      <c r="D155" s="284" t="s">
        <v>508</v>
      </c>
      <c r="E155" s="284" t="s">
        <v>509</v>
      </c>
      <c r="F155" s="303">
        <v>2808.7</v>
      </c>
      <c r="G155" s="68" t="s">
        <v>3</v>
      </c>
      <c r="H155" s="79">
        <f t="shared" ref="H155:M155" si="78">H156</f>
        <v>150</v>
      </c>
      <c r="I155" s="79">
        <f t="shared" si="78"/>
        <v>150</v>
      </c>
      <c r="J155" s="79">
        <f t="shared" si="78"/>
        <v>150</v>
      </c>
      <c r="K155" s="79">
        <f t="shared" si="78"/>
        <v>50</v>
      </c>
      <c r="L155" s="79">
        <f t="shared" si="78"/>
        <v>50</v>
      </c>
      <c r="M155" s="79">
        <f t="shared" si="78"/>
        <v>0</v>
      </c>
      <c r="N155" s="127">
        <f t="shared" si="77"/>
        <v>0.33333333333333331</v>
      </c>
      <c r="O155" s="361">
        <v>0</v>
      </c>
      <c r="P155" s="303">
        <f>F155-H155-K155</f>
        <v>2608.6999999999998</v>
      </c>
      <c r="Q155" s="282" t="s">
        <v>510</v>
      </c>
      <c r="R155" s="356"/>
      <c r="S155" s="355"/>
      <c r="T155" s="355"/>
      <c r="U155" s="355"/>
    </row>
    <row r="156" spans="1:21" s="70" customFormat="1" ht="26.25" customHeight="1" outlineLevel="1">
      <c r="A156" s="302"/>
      <c r="B156" s="357"/>
      <c r="C156" s="285"/>
      <c r="D156" s="285"/>
      <c r="E156" s="302"/>
      <c r="F156" s="304"/>
      <c r="G156" s="71" t="s">
        <v>511</v>
      </c>
      <c r="H156" s="82">
        <v>150</v>
      </c>
      <c r="I156" s="82">
        <v>150</v>
      </c>
      <c r="J156" s="82">
        <v>150</v>
      </c>
      <c r="K156" s="82">
        <v>50</v>
      </c>
      <c r="L156" s="82">
        <v>50</v>
      </c>
      <c r="M156" s="82">
        <v>0</v>
      </c>
      <c r="N156" s="128">
        <f t="shared" si="77"/>
        <v>0.33333333333333331</v>
      </c>
      <c r="O156" s="362"/>
      <c r="P156" s="304"/>
      <c r="Q156" s="283"/>
      <c r="R156" s="356"/>
      <c r="S156" s="355"/>
      <c r="T156" s="355"/>
      <c r="U156" s="355"/>
    </row>
    <row r="157" spans="1:21" ht="14.25" customHeight="1">
      <c r="A157" s="337"/>
      <c r="B157" s="251" t="s">
        <v>512</v>
      </c>
      <c r="C157" s="252"/>
      <c r="D157" s="252"/>
      <c r="E157" s="252"/>
      <c r="F157" s="253"/>
      <c r="G157" s="51" t="s">
        <v>3</v>
      </c>
      <c r="H157" s="116">
        <f t="shared" ref="H157:M158" si="79">SUM(H161,H163,H165,H168)</f>
        <v>27000.9</v>
      </c>
      <c r="I157" s="117">
        <f t="shared" si="79"/>
        <v>2500</v>
      </c>
      <c r="J157" s="116">
        <f t="shared" si="79"/>
        <v>135611.13</v>
      </c>
      <c r="K157" s="116">
        <f t="shared" si="79"/>
        <v>6640</v>
      </c>
      <c r="L157" s="116">
        <f t="shared" si="79"/>
        <v>0</v>
      </c>
      <c r="M157" s="116">
        <f t="shared" si="79"/>
        <v>15228.334583937096</v>
      </c>
      <c r="N157" s="87">
        <f t="shared" si="77"/>
        <v>0</v>
      </c>
      <c r="O157" s="363"/>
      <c r="P157" s="317"/>
      <c r="Q157" s="320"/>
      <c r="R157" s="356"/>
      <c r="S157" s="355"/>
      <c r="T157" s="355"/>
      <c r="U157" s="355"/>
    </row>
    <row r="158" spans="1:21" ht="14.25" customHeight="1">
      <c r="A158" s="338"/>
      <c r="B158" s="254"/>
      <c r="C158" s="255"/>
      <c r="D158" s="255"/>
      <c r="E158" s="255"/>
      <c r="F158" s="256"/>
      <c r="G158" s="55" t="s">
        <v>219</v>
      </c>
      <c r="H158" s="118">
        <f>SUM(H162,H164,H166,H169)</f>
        <v>27000.9</v>
      </c>
      <c r="I158" s="119">
        <f t="shared" si="79"/>
        <v>2500</v>
      </c>
      <c r="J158" s="118">
        <f t="shared" si="79"/>
        <v>129284.9</v>
      </c>
      <c r="K158" s="118">
        <f t="shared" si="79"/>
        <v>6640</v>
      </c>
      <c r="L158" s="118">
        <f t="shared" si="79"/>
        <v>0</v>
      </c>
      <c r="M158" s="118">
        <f t="shared" si="79"/>
        <v>12944.09483</v>
      </c>
      <c r="N158" s="88">
        <f t="shared" si="77"/>
        <v>0</v>
      </c>
      <c r="O158" s="364"/>
      <c r="P158" s="318"/>
      <c r="Q158" s="321"/>
    </row>
    <row r="159" spans="1:21" ht="14.25" customHeight="1">
      <c r="A159" s="339"/>
      <c r="B159" s="257"/>
      <c r="C159" s="258"/>
      <c r="D159" s="258"/>
      <c r="E159" s="258"/>
      <c r="F159" s="259"/>
      <c r="G159" s="55" t="s">
        <v>6</v>
      </c>
      <c r="H159" s="118">
        <f t="shared" ref="H159:M159" si="80">H167+H170</f>
        <v>0</v>
      </c>
      <c r="I159" s="119">
        <f t="shared" si="80"/>
        <v>0</v>
      </c>
      <c r="J159" s="118">
        <f t="shared" si="80"/>
        <v>6326.23</v>
      </c>
      <c r="K159" s="118">
        <f t="shared" si="80"/>
        <v>0</v>
      </c>
      <c r="L159" s="118">
        <f t="shared" si="80"/>
        <v>0</v>
      </c>
      <c r="M159" s="118">
        <f t="shared" si="80"/>
        <v>2284.2397539370954</v>
      </c>
      <c r="N159" s="88">
        <f t="shared" si="77"/>
        <v>0</v>
      </c>
      <c r="O159" s="365"/>
      <c r="P159" s="319"/>
      <c r="Q159" s="322"/>
    </row>
    <row r="160" spans="1:21" ht="15" customHeight="1" outlineLevel="1">
      <c r="A160" s="60"/>
      <c r="B160" s="60" t="s">
        <v>513</v>
      </c>
      <c r="C160" s="89"/>
      <c r="D160" s="89"/>
      <c r="E160" s="89"/>
      <c r="F160" s="90"/>
      <c r="G160" s="60"/>
      <c r="H160" s="120"/>
      <c r="I160" s="91"/>
      <c r="J160" s="90"/>
      <c r="K160" s="90"/>
      <c r="L160" s="90"/>
      <c r="M160" s="90"/>
      <c r="N160" s="121"/>
      <c r="O160" s="89"/>
      <c r="P160" s="124"/>
      <c r="Q160" s="60"/>
    </row>
    <row r="161" spans="1:17" s="70" customFormat="1" ht="21.75" customHeight="1" outlineLevel="1">
      <c r="A161" s="271">
        <v>39</v>
      </c>
      <c r="B161" s="326" t="s">
        <v>514</v>
      </c>
      <c r="C161" s="271" t="s">
        <v>515</v>
      </c>
      <c r="D161" s="343" t="s">
        <v>32</v>
      </c>
      <c r="E161" s="343" t="s">
        <v>516</v>
      </c>
      <c r="F161" s="303">
        <v>140217.1</v>
      </c>
      <c r="G161" s="78" t="s">
        <v>3</v>
      </c>
      <c r="H161" s="79">
        <f t="shared" ref="H161:M161" si="81">H162</f>
        <v>0</v>
      </c>
      <c r="I161" s="79">
        <f t="shared" si="81"/>
        <v>0</v>
      </c>
      <c r="J161" s="79">
        <f t="shared" si="81"/>
        <v>56984.9</v>
      </c>
      <c r="K161" s="79">
        <f t="shared" si="81"/>
        <v>6640</v>
      </c>
      <c r="L161" s="79">
        <f t="shared" si="81"/>
        <v>0</v>
      </c>
      <c r="M161" s="79">
        <f t="shared" si="81"/>
        <v>0</v>
      </c>
      <c r="N161" s="80">
        <f t="shared" ref="N161:N170" si="82">L161/J161</f>
        <v>0</v>
      </c>
      <c r="O161" s="323">
        <v>0</v>
      </c>
      <c r="P161" s="300">
        <f>F161-H161-K161</f>
        <v>133577.1</v>
      </c>
      <c r="Q161" s="277" t="s">
        <v>276</v>
      </c>
    </row>
    <row r="162" spans="1:17" s="70" customFormat="1" ht="21.75" customHeight="1" outlineLevel="1">
      <c r="A162" s="271"/>
      <c r="B162" s="326"/>
      <c r="C162" s="271"/>
      <c r="D162" s="343"/>
      <c r="E162" s="343"/>
      <c r="F162" s="304"/>
      <c r="G162" s="81" t="s">
        <v>219</v>
      </c>
      <c r="H162" s="82">
        <v>0</v>
      </c>
      <c r="I162" s="82">
        <v>0</v>
      </c>
      <c r="J162" s="82">
        <v>56984.9</v>
      </c>
      <c r="K162" s="82">
        <v>6640</v>
      </c>
      <c r="L162" s="72">
        <v>0</v>
      </c>
      <c r="M162" s="82">
        <v>0</v>
      </c>
      <c r="N162" s="83">
        <f t="shared" si="82"/>
        <v>0</v>
      </c>
      <c r="O162" s="323"/>
      <c r="P162" s="301"/>
      <c r="Q162" s="277"/>
    </row>
    <row r="163" spans="1:17" s="70" customFormat="1" ht="39" customHeight="1" outlineLevel="1">
      <c r="A163" s="368">
        <v>40</v>
      </c>
      <c r="B163" s="369" t="s">
        <v>517</v>
      </c>
      <c r="C163" s="271" t="s">
        <v>515</v>
      </c>
      <c r="D163" s="368" t="s">
        <v>518</v>
      </c>
      <c r="E163" s="368" t="s">
        <v>519</v>
      </c>
      <c r="F163" s="370">
        <v>53000</v>
      </c>
      <c r="G163" s="78" t="s">
        <v>3</v>
      </c>
      <c r="H163" s="79">
        <f t="shared" ref="H163:M163" si="83">H164</f>
        <v>2500</v>
      </c>
      <c r="I163" s="79">
        <f t="shared" si="83"/>
        <v>2500</v>
      </c>
      <c r="J163" s="79">
        <f t="shared" si="83"/>
        <v>22300</v>
      </c>
      <c r="K163" s="79">
        <f t="shared" si="83"/>
        <v>0</v>
      </c>
      <c r="L163" s="79">
        <f t="shared" si="83"/>
        <v>0</v>
      </c>
      <c r="M163" s="79">
        <f t="shared" si="83"/>
        <v>0</v>
      </c>
      <c r="N163" s="80">
        <f t="shared" si="82"/>
        <v>0</v>
      </c>
      <c r="O163" s="323">
        <v>0</v>
      </c>
      <c r="P163" s="300">
        <f>F163-H163-K163</f>
        <v>50500</v>
      </c>
      <c r="Q163" s="372" t="s">
        <v>520</v>
      </c>
    </row>
    <row r="164" spans="1:17" s="70" customFormat="1" ht="39" customHeight="1" outlineLevel="1">
      <c r="A164" s="368"/>
      <c r="B164" s="369"/>
      <c r="C164" s="271"/>
      <c r="D164" s="368"/>
      <c r="E164" s="368"/>
      <c r="F164" s="371"/>
      <c r="G164" s="129" t="s">
        <v>219</v>
      </c>
      <c r="H164" s="130">
        <v>2500</v>
      </c>
      <c r="I164" s="130">
        <v>2500</v>
      </c>
      <c r="J164" s="130">
        <v>22300</v>
      </c>
      <c r="K164" s="130">
        <v>0</v>
      </c>
      <c r="L164" s="130">
        <v>0</v>
      </c>
      <c r="M164" s="130">
        <v>0</v>
      </c>
      <c r="N164" s="83">
        <f t="shared" si="82"/>
        <v>0</v>
      </c>
      <c r="O164" s="323"/>
      <c r="P164" s="301"/>
      <c r="Q164" s="372"/>
    </row>
    <row r="165" spans="1:17" s="70" customFormat="1" ht="18.75" customHeight="1" outlineLevel="1">
      <c r="A165" s="373">
        <v>41</v>
      </c>
      <c r="B165" s="376" t="s">
        <v>521</v>
      </c>
      <c r="C165" s="284" t="s">
        <v>522</v>
      </c>
      <c r="D165" s="373" t="s">
        <v>523</v>
      </c>
      <c r="E165" s="379" t="s">
        <v>441</v>
      </c>
      <c r="F165" s="370">
        <v>29190.799999999999</v>
      </c>
      <c r="G165" s="131" t="s">
        <v>3</v>
      </c>
      <c r="H165" s="132">
        <f t="shared" ref="H165:M165" si="84">SUM(H166:H167)</f>
        <v>24500.9</v>
      </c>
      <c r="I165" s="132">
        <f t="shared" si="84"/>
        <v>0</v>
      </c>
      <c r="J165" s="132">
        <f t="shared" si="84"/>
        <v>0</v>
      </c>
      <c r="K165" s="132">
        <f t="shared" si="84"/>
        <v>0</v>
      </c>
      <c r="L165" s="133">
        <f t="shared" si="84"/>
        <v>0</v>
      </c>
      <c r="M165" s="132">
        <f t="shared" si="84"/>
        <v>15228.334583937096</v>
      </c>
      <c r="N165" s="80" t="s">
        <v>32</v>
      </c>
      <c r="O165" s="298">
        <f>M165/F165</f>
        <v>0.52168267344290309</v>
      </c>
      <c r="P165" s="300">
        <f>F165-H165-K165</f>
        <v>4689.8999999999978</v>
      </c>
      <c r="Q165" s="384" t="s">
        <v>524</v>
      </c>
    </row>
    <row r="166" spans="1:17" s="70" customFormat="1" ht="18.75" customHeight="1" outlineLevel="1">
      <c r="A166" s="374"/>
      <c r="B166" s="377"/>
      <c r="C166" s="295"/>
      <c r="D166" s="374"/>
      <c r="E166" s="380"/>
      <c r="F166" s="382"/>
      <c r="G166" s="129" t="s">
        <v>4</v>
      </c>
      <c r="H166" s="130">
        <v>24500.9</v>
      </c>
      <c r="I166" s="130">
        <v>0</v>
      </c>
      <c r="J166" s="130">
        <v>0</v>
      </c>
      <c r="K166" s="130">
        <v>0</v>
      </c>
      <c r="L166" s="134">
        <v>0</v>
      </c>
      <c r="M166" s="130">
        <v>12944.09483</v>
      </c>
      <c r="N166" s="83" t="s">
        <v>32</v>
      </c>
      <c r="O166" s="383"/>
      <c r="P166" s="324"/>
      <c r="Q166" s="385"/>
    </row>
    <row r="167" spans="1:17" s="70" customFormat="1" ht="18.75" customHeight="1" outlineLevel="1">
      <c r="A167" s="375"/>
      <c r="B167" s="378"/>
      <c r="C167" s="285"/>
      <c r="D167" s="375"/>
      <c r="E167" s="381"/>
      <c r="F167" s="371"/>
      <c r="G167" s="129" t="s">
        <v>6</v>
      </c>
      <c r="H167" s="130">
        <v>0</v>
      </c>
      <c r="I167" s="130">
        <v>0</v>
      </c>
      <c r="J167" s="130">
        <v>0</v>
      </c>
      <c r="K167" s="130">
        <v>0</v>
      </c>
      <c r="L167" s="134">
        <v>0</v>
      </c>
      <c r="M167" s="135">
        <v>2284.2397539370954</v>
      </c>
      <c r="N167" s="83" t="s">
        <v>32</v>
      </c>
      <c r="O167" s="299"/>
      <c r="P167" s="301"/>
      <c r="Q167" s="386"/>
    </row>
    <row r="168" spans="1:17" s="70" customFormat="1" ht="28.5" customHeight="1" outlineLevel="1">
      <c r="A168" s="373">
        <v>42</v>
      </c>
      <c r="B168" s="376" t="s">
        <v>525</v>
      </c>
      <c r="C168" s="284" t="s">
        <v>526</v>
      </c>
      <c r="D168" s="373" t="s">
        <v>527</v>
      </c>
      <c r="E168" s="379" t="s">
        <v>528</v>
      </c>
      <c r="F168" s="370">
        <v>56326.23</v>
      </c>
      <c r="G168" s="131" t="s">
        <v>3</v>
      </c>
      <c r="H168" s="132">
        <f t="shared" ref="H168:M168" si="85">SUM(H169:H170)</f>
        <v>0</v>
      </c>
      <c r="I168" s="132">
        <f t="shared" si="85"/>
        <v>0</v>
      </c>
      <c r="J168" s="132">
        <f t="shared" si="85"/>
        <v>56326.229999999996</v>
      </c>
      <c r="K168" s="132">
        <f t="shared" si="85"/>
        <v>0</v>
      </c>
      <c r="L168" s="132">
        <f t="shared" si="85"/>
        <v>0</v>
      </c>
      <c r="M168" s="132">
        <f t="shared" si="85"/>
        <v>0</v>
      </c>
      <c r="N168" s="80">
        <f t="shared" si="82"/>
        <v>0</v>
      </c>
      <c r="O168" s="298">
        <v>0</v>
      </c>
      <c r="P168" s="300">
        <f>F168-H168-K168</f>
        <v>56326.23</v>
      </c>
      <c r="Q168" s="387" t="s">
        <v>520</v>
      </c>
    </row>
    <row r="169" spans="1:17" s="70" customFormat="1" ht="28.5" customHeight="1" outlineLevel="1">
      <c r="A169" s="374"/>
      <c r="B169" s="377"/>
      <c r="C169" s="295"/>
      <c r="D169" s="374"/>
      <c r="E169" s="374"/>
      <c r="F169" s="382"/>
      <c r="G169" s="129" t="s">
        <v>4</v>
      </c>
      <c r="H169" s="130">
        <v>0</v>
      </c>
      <c r="I169" s="130">
        <v>0</v>
      </c>
      <c r="J169" s="130">
        <v>50000</v>
      </c>
      <c r="K169" s="130">
        <v>0</v>
      </c>
      <c r="L169" s="130">
        <v>0</v>
      </c>
      <c r="M169" s="130">
        <v>0</v>
      </c>
      <c r="N169" s="83">
        <f t="shared" si="82"/>
        <v>0</v>
      </c>
      <c r="O169" s="383"/>
      <c r="P169" s="324"/>
      <c r="Q169" s="388"/>
    </row>
    <row r="170" spans="1:17" s="70" customFormat="1" ht="28.5" customHeight="1" outlineLevel="1">
      <c r="A170" s="375"/>
      <c r="B170" s="378"/>
      <c r="C170" s="285"/>
      <c r="D170" s="375"/>
      <c r="E170" s="375"/>
      <c r="F170" s="371"/>
      <c r="G170" s="129" t="s">
        <v>6</v>
      </c>
      <c r="H170" s="130">
        <v>0</v>
      </c>
      <c r="I170" s="130">
        <v>0</v>
      </c>
      <c r="J170" s="130">
        <v>6326.23</v>
      </c>
      <c r="K170" s="130">
        <v>0</v>
      </c>
      <c r="L170" s="130">
        <v>0</v>
      </c>
      <c r="M170" s="130">
        <v>0</v>
      </c>
      <c r="N170" s="83">
        <f t="shared" si="82"/>
        <v>0</v>
      </c>
      <c r="O170" s="299"/>
      <c r="P170" s="301"/>
      <c r="Q170" s="389"/>
    </row>
    <row r="171" spans="1:17">
      <c r="A171" s="136" t="s">
        <v>529</v>
      </c>
      <c r="B171" s="137"/>
      <c r="C171" s="137"/>
      <c r="D171" s="137"/>
      <c r="E171" s="137"/>
      <c r="F171" s="137"/>
      <c r="G171" s="137"/>
      <c r="H171" s="137"/>
      <c r="J171" s="138"/>
      <c r="K171" s="139"/>
      <c r="L171" s="139"/>
      <c r="M171" s="139"/>
      <c r="N171" s="140"/>
      <c r="O171" s="141"/>
      <c r="P171" s="142"/>
      <c r="Q171" s="143"/>
    </row>
  </sheetData>
  <autoFilter ref="A4:Q171"/>
  <mergeCells count="483">
    <mergeCell ref="A168:A170"/>
    <mergeCell ref="B168:B170"/>
    <mergeCell ref="C168:C170"/>
    <mergeCell ref="D168:D170"/>
    <mergeCell ref="E168:E170"/>
    <mergeCell ref="F168:F170"/>
    <mergeCell ref="O168:O170"/>
    <mergeCell ref="P168:P170"/>
    <mergeCell ref="Q168:Q170"/>
    <mergeCell ref="A165:A167"/>
    <mergeCell ref="B165:B167"/>
    <mergeCell ref="C165:C167"/>
    <mergeCell ref="D165:D167"/>
    <mergeCell ref="E165:E167"/>
    <mergeCell ref="F165:F167"/>
    <mergeCell ref="O165:O167"/>
    <mergeCell ref="P165:P167"/>
    <mergeCell ref="Q165:Q167"/>
    <mergeCell ref="O161:O162"/>
    <mergeCell ref="P161:P162"/>
    <mergeCell ref="Q161:Q162"/>
    <mergeCell ref="A163:A164"/>
    <mergeCell ref="B163:B164"/>
    <mergeCell ref="C163:C164"/>
    <mergeCell ref="D163:D164"/>
    <mergeCell ref="E163:E164"/>
    <mergeCell ref="F163:F164"/>
    <mergeCell ref="O163:O164"/>
    <mergeCell ref="A161:A162"/>
    <mergeCell ref="B161:B162"/>
    <mergeCell ref="C161:C162"/>
    <mergeCell ref="D161:D162"/>
    <mergeCell ref="E161:E162"/>
    <mergeCell ref="F161:F162"/>
    <mergeCell ref="P163:P164"/>
    <mergeCell ref="Q163:Q164"/>
    <mergeCell ref="R151:U157"/>
    <mergeCell ref="A155:A156"/>
    <mergeCell ref="B155:B156"/>
    <mergeCell ref="C155:C156"/>
    <mergeCell ref="D155:D156"/>
    <mergeCell ref="E155:E156"/>
    <mergeCell ref="F155:F156"/>
    <mergeCell ref="A151:A154"/>
    <mergeCell ref="B151:B154"/>
    <mergeCell ref="C151:C154"/>
    <mergeCell ref="D151:D154"/>
    <mergeCell ref="E151:E154"/>
    <mergeCell ref="F151:F154"/>
    <mergeCell ref="O155:O156"/>
    <mergeCell ref="P155:P156"/>
    <mergeCell ref="Q155:Q156"/>
    <mergeCell ref="A157:A159"/>
    <mergeCell ref="B157:F159"/>
    <mergeCell ref="O157:O159"/>
    <mergeCell ref="P157:P159"/>
    <mergeCell ref="Q157:Q159"/>
    <mergeCell ref="O151:O154"/>
    <mergeCell ref="P151:P154"/>
    <mergeCell ref="Q151:Q154"/>
    <mergeCell ref="O144:O145"/>
    <mergeCell ref="P144:P145"/>
    <mergeCell ref="Q144:Q145"/>
    <mergeCell ref="A146:A149"/>
    <mergeCell ref="B146:F149"/>
    <mergeCell ref="O146:O149"/>
    <mergeCell ref="P146:P149"/>
    <mergeCell ref="Q146:Q149"/>
    <mergeCell ref="A144:A145"/>
    <mergeCell ref="B144:B145"/>
    <mergeCell ref="C144:C145"/>
    <mergeCell ref="D144:D145"/>
    <mergeCell ref="E144:E145"/>
    <mergeCell ref="F144:F145"/>
    <mergeCell ref="A142:A143"/>
    <mergeCell ref="B142:B143"/>
    <mergeCell ref="C142:C143"/>
    <mergeCell ref="D142:D143"/>
    <mergeCell ref="E142:E143"/>
    <mergeCell ref="F142:F143"/>
    <mergeCell ref="O142:O143"/>
    <mergeCell ref="P142:P143"/>
    <mergeCell ref="Q142:Q143"/>
    <mergeCell ref="A140:A141"/>
    <mergeCell ref="B140:B141"/>
    <mergeCell ref="C140:C141"/>
    <mergeCell ref="D140:D141"/>
    <mergeCell ref="E140:E141"/>
    <mergeCell ref="F140:F141"/>
    <mergeCell ref="O140:O141"/>
    <mergeCell ref="P140:P141"/>
    <mergeCell ref="Q140:Q141"/>
    <mergeCell ref="O136:O137"/>
    <mergeCell ref="P136:P137"/>
    <mergeCell ref="Q136:Q137"/>
    <mergeCell ref="A138:A139"/>
    <mergeCell ref="B138:B139"/>
    <mergeCell ref="C138:C139"/>
    <mergeCell ref="D138:D139"/>
    <mergeCell ref="E138:E139"/>
    <mergeCell ref="F138:F139"/>
    <mergeCell ref="O138:O139"/>
    <mergeCell ref="A136:A137"/>
    <mergeCell ref="B136:B137"/>
    <mergeCell ref="C136:C137"/>
    <mergeCell ref="D136:D137"/>
    <mergeCell ref="E136:E137"/>
    <mergeCell ref="F136:F137"/>
    <mergeCell ref="P138:P139"/>
    <mergeCell ref="Q138:Q139"/>
    <mergeCell ref="O131:O132"/>
    <mergeCell ref="P131:P132"/>
    <mergeCell ref="Q131:Q132"/>
    <mergeCell ref="A133:A134"/>
    <mergeCell ref="B133:F134"/>
    <mergeCell ref="O133:O134"/>
    <mergeCell ref="P133:P134"/>
    <mergeCell ref="Q133:Q134"/>
    <mergeCell ref="A131:A132"/>
    <mergeCell ref="B131:B132"/>
    <mergeCell ref="C131:C132"/>
    <mergeCell ref="D131:D132"/>
    <mergeCell ref="E131:E132"/>
    <mergeCell ref="F131:F132"/>
    <mergeCell ref="P126:P127"/>
    <mergeCell ref="Q126:Q127"/>
    <mergeCell ref="A128:A129"/>
    <mergeCell ref="B128:F129"/>
    <mergeCell ref="O128:O129"/>
    <mergeCell ref="P128:P129"/>
    <mergeCell ref="Q128:Q129"/>
    <mergeCell ref="O124:O125"/>
    <mergeCell ref="P124:P125"/>
    <mergeCell ref="Q124:Q125"/>
    <mergeCell ref="A126:A127"/>
    <mergeCell ref="B126:B127"/>
    <mergeCell ref="C126:C127"/>
    <mergeCell ref="D126:D127"/>
    <mergeCell ref="E126:E127"/>
    <mergeCell ref="F126:F127"/>
    <mergeCell ref="O126:O127"/>
    <mergeCell ref="A124:A125"/>
    <mergeCell ref="B124:B125"/>
    <mergeCell ref="C124:C125"/>
    <mergeCell ref="D124:D125"/>
    <mergeCell ref="E124:E125"/>
    <mergeCell ref="F124:F125"/>
    <mergeCell ref="A121:A123"/>
    <mergeCell ref="B121:B123"/>
    <mergeCell ref="C121:C123"/>
    <mergeCell ref="D121:D123"/>
    <mergeCell ref="E121:E123"/>
    <mergeCell ref="F121:F123"/>
    <mergeCell ref="O121:O123"/>
    <mergeCell ref="P121:P123"/>
    <mergeCell ref="Q121:Q123"/>
    <mergeCell ref="A119:A120"/>
    <mergeCell ref="B119:B120"/>
    <mergeCell ref="C119:C120"/>
    <mergeCell ref="D119:D120"/>
    <mergeCell ref="E119:E120"/>
    <mergeCell ref="F119:F120"/>
    <mergeCell ref="O119:O120"/>
    <mergeCell ref="P119:P120"/>
    <mergeCell ref="Q119:Q120"/>
    <mergeCell ref="O111:O113"/>
    <mergeCell ref="P111:P113"/>
    <mergeCell ref="Q111:Q113"/>
    <mergeCell ref="A114:A117"/>
    <mergeCell ref="B114:B117"/>
    <mergeCell ref="C114:C117"/>
    <mergeCell ref="D114:D117"/>
    <mergeCell ref="E114:E117"/>
    <mergeCell ref="F114:F117"/>
    <mergeCell ref="O114:O117"/>
    <mergeCell ref="A111:A113"/>
    <mergeCell ref="B111:B113"/>
    <mergeCell ref="C111:C113"/>
    <mergeCell ref="D111:D113"/>
    <mergeCell ref="E111:E113"/>
    <mergeCell ref="F111:F113"/>
    <mergeCell ref="P114:P117"/>
    <mergeCell ref="Q114:Q117"/>
    <mergeCell ref="A108:A110"/>
    <mergeCell ref="B108:B110"/>
    <mergeCell ref="C108:C110"/>
    <mergeCell ref="D108:D110"/>
    <mergeCell ref="E108:E110"/>
    <mergeCell ref="F108:F110"/>
    <mergeCell ref="O108:O110"/>
    <mergeCell ref="P108:P110"/>
    <mergeCell ref="Q108:Q110"/>
    <mergeCell ref="A105:A107"/>
    <mergeCell ref="B105:B107"/>
    <mergeCell ref="C105:C107"/>
    <mergeCell ref="D105:D107"/>
    <mergeCell ref="E105:E107"/>
    <mergeCell ref="F105:F107"/>
    <mergeCell ref="O105:O107"/>
    <mergeCell ref="P105:P107"/>
    <mergeCell ref="Q105:Q107"/>
    <mergeCell ref="O100:O101"/>
    <mergeCell ref="P100:P101"/>
    <mergeCell ref="Q100:Q101"/>
    <mergeCell ref="A102:A104"/>
    <mergeCell ref="B102:B104"/>
    <mergeCell ref="C102:C104"/>
    <mergeCell ref="D102:D104"/>
    <mergeCell ref="E102:E104"/>
    <mergeCell ref="F102:F104"/>
    <mergeCell ref="O102:O104"/>
    <mergeCell ref="A100:A101"/>
    <mergeCell ref="B100:B101"/>
    <mergeCell ref="C100:C101"/>
    <mergeCell ref="D100:D101"/>
    <mergeCell ref="E100:E101"/>
    <mergeCell ref="F100:F101"/>
    <mergeCell ref="P102:P104"/>
    <mergeCell ref="Q102:Q104"/>
    <mergeCell ref="O91:O93"/>
    <mergeCell ref="P91:P93"/>
    <mergeCell ref="Q91:Q93"/>
    <mergeCell ref="A94:A98"/>
    <mergeCell ref="B94:F98"/>
    <mergeCell ref="O94:O98"/>
    <mergeCell ref="P94:P98"/>
    <mergeCell ref="Q94:Q98"/>
    <mergeCell ref="F89:F90"/>
    <mergeCell ref="O89:O90"/>
    <mergeCell ref="P89:P90"/>
    <mergeCell ref="Q89:Q90"/>
    <mergeCell ref="A91:A93"/>
    <mergeCell ref="B91:B93"/>
    <mergeCell ref="C91:C93"/>
    <mergeCell ref="D91:D93"/>
    <mergeCell ref="E91:E93"/>
    <mergeCell ref="F91:F93"/>
    <mergeCell ref="A85:A87"/>
    <mergeCell ref="B85:F87"/>
    <mergeCell ref="O85:O87"/>
    <mergeCell ref="P85:P87"/>
    <mergeCell ref="Q85:Q87"/>
    <mergeCell ref="A89:A90"/>
    <mergeCell ref="B89:B90"/>
    <mergeCell ref="C89:C90"/>
    <mergeCell ref="D89:D90"/>
    <mergeCell ref="E89:E90"/>
    <mergeCell ref="A83:A84"/>
    <mergeCell ref="B83:B84"/>
    <mergeCell ref="C83:C84"/>
    <mergeCell ref="D83:D84"/>
    <mergeCell ref="E83:E84"/>
    <mergeCell ref="F83:F84"/>
    <mergeCell ref="O83:O84"/>
    <mergeCell ref="P83:P84"/>
    <mergeCell ref="Q83:Q84"/>
    <mergeCell ref="A81:A82"/>
    <mergeCell ref="B81:B82"/>
    <mergeCell ref="C81:C82"/>
    <mergeCell ref="D81:D82"/>
    <mergeCell ref="E81:E82"/>
    <mergeCell ref="F81:F82"/>
    <mergeCell ref="O81:O82"/>
    <mergeCell ref="P81:P82"/>
    <mergeCell ref="Q81:Q82"/>
    <mergeCell ref="O77:O78"/>
    <mergeCell ref="P77:P78"/>
    <mergeCell ref="Q77:Q78"/>
    <mergeCell ref="A79:A80"/>
    <mergeCell ref="B79:B80"/>
    <mergeCell ref="C79:C80"/>
    <mergeCell ref="D79:D80"/>
    <mergeCell ref="E79:E80"/>
    <mergeCell ref="F79:F80"/>
    <mergeCell ref="O79:O80"/>
    <mergeCell ref="A77:A78"/>
    <mergeCell ref="B77:B78"/>
    <mergeCell ref="C77:C78"/>
    <mergeCell ref="D77:D78"/>
    <mergeCell ref="E77:E78"/>
    <mergeCell ref="F77:F78"/>
    <mergeCell ref="P79:P80"/>
    <mergeCell ref="Q79:Q80"/>
    <mergeCell ref="A73:A76"/>
    <mergeCell ref="B73:B76"/>
    <mergeCell ref="C73:C76"/>
    <mergeCell ref="D73:D76"/>
    <mergeCell ref="E73:E76"/>
    <mergeCell ref="F73:F76"/>
    <mergeCell ref="O73:O76"/>
    <mergeCell ref="P73:P76"/>
    <mergeCell ref="Q73:Q76"/>
    <mergeCell ref="A71:A72"/>
    <mergeCell ref="B71:B72"/>
    <mergeCell ref="C71:C72"/>
    <mergeCell ref="D71:D72"/>
    <mergeCell ref="E71:E72"/>
    <mergeCell ref="F71:F72"/>
    <mergeCell ref="O71:O72"/>
    <mergeCell ref="P71:P72"/>
    <mergeCell ref="Q71:Q72"/>
    <mergeCell ref="O66:O67"/>
    <mergeCell ref="P66:P67"/>
    <mergeCell ref="Q66:Q67"/>
    <mergeCell ref="A68:A70"/>
    <mergeCell ref="B68:B70"/>
    <mergeCell ref="C68:C70"/>
    <mergeCell ref="D68:D70"/>
    <mergeCell ref="E68:E70"/>
    <mergeCell ref="F68:F70"/>
    <mergeCell ref="O68:O70"/>
    <mergeCell ref="A66:A67"/>
    <mergeCell ref="B66:B67"/>
    <mergeCell ref="C66:C67"/>
    <mergeCell ref="D66:D67"/>
    <mergeCell ref="E66:E67"/>
    <mergeCell ref="F66:F67"/>
    <mergeCell ref="P68:P70"/>
    <mergeCell ref="Q68:Q70"/>
    <mergeCell ref="O58:O60"/>
    <mergeCell ref="P58:P60"/>
    <mergeCell ref="Q58:Q60"/>
    <mergeCell ref="A61:A64"/>
    <mergeCell ref="B61:F64"/>
    <mergeCell ref="O61:O64"/>
    <mergeCell ref="P61:P64"/>
    <mergeCell ref="Q61:Q64"/>
    <mergeCell ref="A58:A60"/>
    <mergeCell ref="B58:B60"/>
    <mergeCell ref="C58:C60"/>
    <mergeCell ref="D58:D60"/>
    <mergeCell ref="E58:E60"/>
    <mergeCell ref="F58:F60"/>
    <mergeCell ref="P50:P53"/>
    <mergeCell ref="Q50:Q53"/>
    <mergeCell ref="A54:A56"/>
    <mergeCell ref="B54:F56"/>
    <mergeCell ref="O54:O56"/>
    <mergeCell ref="P54:P56"/>
    <mergeCell ref="Q54:Q56"/>
    <mergeCell ref="O46:O49"/>
    <mergeCell ref="P46:P49"/>
    <mergeCell ref="Q46:Q49"/>
    <mergeCell ref="A50:A53"/>
    <mergeCell ref="B50:B53"/>
    <mergeCell ref="C50:C53"/>
    <mergeCell ref="D50:D53"/>
    <mergeCell ref="E50:E53"/>
    <mergeCell ref="F50:F53"/>
    <mergeCell ref="O50:O53"/>
    <mergeCell ref="A46:A49"/>
    <mergeCell ref="B46:B49"/>
    <mergeCell ref="C46:C49"/>
    <mergeCell ref="D46:D49"/>
    <mergeCell ref="E46:E49"/>
    <mergeCell ref="F46:F49"/>
    <mergeCell ref="A42:A45"/>
    <mergeCell ref="B42:B45"/>
    <mergeCell ref="C42:C45"/>
    <mergeCell ref="D42:D45"/>
    <mergeCell ref="E42:E45"/>
    <mergeCell ref="F42:F45"/>
    <mergeCell ref="O42:O45"/>
    <mergeCell ref="P42:P45"/>
    <mergeCell ref="Q42:Q45"/>
    <mergeCell ref="A39:A41"/>
    <mergeCell ref="B39:B41"/>
    <mergeCell ref="C39:C41"/>
    <mergeCell ref="D39:D41"/>
    <mergeCell ref="E39:E41"/>
    <mergeCell ref="F39:F41"/>
    <mergeCell ref="O39:O41"/>
    <mergeCell ref="P39:P41"/>
    <mergeCell ref="Q39:Q41"/>
    <mergeCell ref="O35:O36"/>
    <mergeCell ref="P35:P36"/>
    <mergeCell ref="Q35:Q36"/>
    <mergeCell ref="A37:A38"/>
    <mergeCell ref="B37:B38"/>
    <mergeCell ref="C37:C38"/>
    <mergeCell ref="D37:D38"/>
    <mergeCell ref="E37:E38"/>
    <mergeCell ref="F37:F38"/>
    <mergeCell ref="O37:O38"/>
    <mergeCell ref="A35:A36"/>
    <mergeCell ref="B35:B36"/>
    <mergeCell ref="C35:C36"/>
    <mergeCell ref="D35:D36"/>
    <mergeCell ref="E35:E36"/>
    <mergeCell ref="F35:F36"/>
    <mergeCell ref="P37:P38"/>
    <mergeCell ref="Q37:Q38"/>
    <mergeCell ref="P27:P29"/>
    <mergeCell ref="Q27:Q29"/>
    <mergeCell ref="A30:A33"/>
    <mergeCell ref="B30:F33"/>
    <mergeCell ref="O30:O33"/>
    <mergeCell ref="P30:P33"/>
    <mergeCell ref="Q30:Q33"/>
    <mergeCell ref="O25:O26"/>
    <mergeCell ref="P25:P26"/>
    <mergeCell ref="Q25:Q26"/>
    <mergeCell ref="A27:A29"/>
    <mergeCell ref="B27:B29"/>
    <mergeCell ref="C27:C29"/>
    <mergeCell ref="D27:D29"/>
    <mergeCell ref="E27:E29"/>
    <mergeCell ref="F27:F29"/>
    <mergeCell ref="O27:O29"/>
    <mergeCell ref="A25:A26"/>
    <mergeCell ref="B25:B26"/>
    <mergeCell ref="C25:C26"/>
    <mergeCell ref="D25:D26"/>
    <mergeCell ref="E25:E26"/>
    <mergeCell ref="F25:F26"/>
    <mergeCell ref="A23:A24"/>
    <mergeCell ref="B23:B24"/>
    <mergeCell ref="C23:C24"/>
    <mergeCell ref="D23:D24"/>
    <mergeCell ref="E23:E24"/>
    <mergeCell ref="F23:F24"/>
    <mergeCell ref="O23:O24"/>
    <mergeCell ref="P23:P24"/>
    <mergeCell ref="Q23:Q24"/>
    <mergeCell ref="A21:A22"/>
    <mergeCell ref="B21:B22"/>
    <mergeCell ref="C21:C22"/>
    <mergeCell ref="D21:D22"/>
    <mergeCell ref="E21:E22"/>
    <mergeCell ref="F21:F22"/>
    <mergeCell ref="O21:O22"/>
    <mergeCell ref="P21:P22"/>
    <mergeCell ref="Q21:Q22"/>
    <mergeCell ref="A19:A20"/>
    <mergeCell ref="B19:B20"/>
    <mergeCell ref="C19:C20"/>
    <mergeCell ref="D19:D20"/>
    <mergeCell ref="E19:E20"/>
    <mergeCell ref="F19:F20"/>
    <mergeCell ref="O19:O20"/>
    <mergeCell ref="P19:P20"/>
    <mergeCell ref="Q19:Q20"/>
    <mergeCell ref="A17:A18"/>
    <mergeCell ref="B17:B18"/>
    <mergeCell ref="C17:C18"/>
    <mergeCell ref="D17:D18"/>
    <mergeCell ref="E17:E18"/>
    <mergeCell ref="F17:F18"/>
    <mergeCell ref="O17:O18"/>
    <mergeCell ref="P17:P18"/>
    <mergeCell ref="Q17:Q18"/>
    <mergeCell ref="A11:A13"/>
    <mergeCell ref="B11:F13"/>
    <mergeCell ref="O11:O13"/>
    <mergeCell ref="P11:P13"/>
    <mergeCell ref="Q11:Q13"/>
    <mergeCell ref="A15:A16"/>
    <mergeCell ref="B15:B16"/>
    <mergeCell ref="C15:C16"/>
    <mergeCell ref="D15:D16"/>
    <mergeCell ref="E15:E16"/>
    <mergeCell ref="F15:F16"/>
    <mergeCell ref="O15:O16"/>
    <mergeCell ref="P15:P16"/>
    <mergeCell ref="Q15:Q16"/>
    <mergeCell ref="O4:O5"/>
    <mergeCell ref="P4:P5"/>
    <mergeCell ref="Q4:Q5"/>
    <mergeCell ref="A6:A10"/>
    <mergeCell ref="B6:F10"/>
    <mergeCell ref="O6:O10"/>
    <mergeCell ref="P6:P10"/>
    <mergeCell ref="Q6:Q10"/>
    <mergeCell ref="A2:Q2"/>
    <mergeCell ref="A4:A5"/>
    <mergeCell ref="B4:B5"/>
    <mergeCell ref="C4:C5"/>
    <mergeCell ref="D4:D5"/>
    <mergeCell ref="E4:E5"/>
    <mergeCell ref="F4:F5"/>
    <mergeCell ref="G4:G5"/>
    <mergeCell ref="H4:I4"/>
    <mergeCell ref="J4:N4"/>
  </mergeCells>
  <printOptions horizontalCentered="1"/>
  <pageMargins left="0.39370078740157483" right="0.39370078740157483" top="0.98425196850393704" bottom="0.23622047244094491" header="0.23622047244094491" footer="0.11811023622047245"/>
  <pageSetup paperSize="9" scale="72" fitToHeight="8" orientation="landscape" r:id="rId1"/>
  <headerFooter differentFirst="1" alignWithMargins="0">
    <oddHeader>&amp;C&amp;"Times New Roman,обычный"&amp;8&amp;P</oddHeader>
  </headerFooter>
  <rowBreaks count="6" manualBreakCount="6">
    <brk id="26" max="16" man="1"/>
    <brk id="53" max="16" man="1"/>
    <brk id="78" max="16" man="1"/>
    <brk id="104" max="16" man="1"/>
    <brk id="127" max="16" man="1"/>
    <brk id="145"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Отчет за 6 месяцев 2018 год</vt:lpstr>
      <vt:lpstr>Приложение №2 ОКС  2018 год</vt:lpstr>
      <vt:lpstr>'Отчет за 6 месяцев 2018 год'!Заголовки_для_печати</vt:lpstr>
      <vt:lpstr>'Приложение №2 ОКС  2018 год'!Заголовки_для_печати</vt:lpstr>
      <vt:lpstr>'Отчет за 6 месяцев 2018 год'!Область_печати</vt:lpstr>
      <vt:lpstr>'Приложение №2 ОКС  2018 год'!Область_печати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odmitrieva</dc:creator>
  <cp:lastModifiedBy>odmitrieva</cp:lastModifiedBy>
  <cp:lastPrinted>2018-08-16T14:07:11Z</cp:lastPrinted>
  <dcterms:created xsi:type="dcterms:W3CDTF">2016-05-06T10:02:19Z</dcterms:created>
  <dcterms:modified xsi:type="dcterms:W3CDTF">2018-08-17T06:05:49Z</dcterms:modified>
</cp:coreProperties>
</file>